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Podatki\D stari\OBCINA\JAVNA NAROCILA 2019\14 VEZI NARAVE - UREDITVE\RD - NOV ZAKON\"/>
    </mc:Choice>
  </mc:AlternateContent>
  <bookViews>
    <workbookView xWindow="0" yWindow="0" windowWidth="21943" windowHeight="8631"/>
  </bookViews>
  <sheets>
    <sheet name="naslovnica" sheetId="1" r:id="rId1"/>
    <sheet name="LOKACIJA 1" sheetId="3" r:id="rId2"/>
    <sheet name="LOKACIJA 2" sheetId="6" r:id="rId3"/>
    <sheet name="LOKACIJA 3" sheetId="7" r:id="rId4"/>
    <sheet name="LOKACIJA 4" sheetId="8" r:id="rId5"/>
    <sheet name="LOKACIJA 5" sheetId="9" r:id="rId6"/>
    <sheet name="TUJE STORITVE" sheetId="5" r:id="rId7"/>
    <sheet name="ocenjena nepredvidena dela" sheetId="10" r:id="rId8"/>
  </sheets>
  <externalReferences>
    <externalReference r:id="rId9"/>
  </externalReferences>
  <definedNames>
    <definedName name="_Toc289939629">#REF!</definedName>
    <definedName name="_xlnm.Print_Area" localSheetId="1">'LOKACIJA 1'!$A$1:$F$28</definedName>
    <definedName name="_xlnm.Print_Area" localSheetId="2">'LOKACIJA 2'!$A$1:$F$25</definedName>
    <definedName name="_xlnm.Print_Area" localSheetId="3">'LOKACIJA 3'!$A$1:$F$29</definedName>
    <definedName name="_xlnm.Print_Area" localSheetId="4">'LOKACIJA 4'!$A$1:$F$29</definedName>
    <definedName name="_xlnm.Print_Area" localSheetId="5">'LOKACIJA 5'!$A$1:$F$28</definedName>
    <definedName name="_xlnm.Print_Area" localSheetId="7">'ocenjena nepredvidena dela'!$A$1:$G$7</definedName>
    <definedName name="_xlnm.Print_Area" localSheetId="6">'TUJE STORITVE'!$A$1:$F$6</definedName>
    <definedName name="_xlnm.Print_Titles" localSheetId="1">'LOKACIJA 1'!$95:$95</definedName>
    <definedName name="_xlnm.Print_Titles" localSheetId="2">'LOKACIJA 2'!$92:$92</definedName>
    <definedName name="_xlnm.Print_Titles" localSheetId="3">'LOKACIJA 3'!$96:$96</definedName>
    <definedName name="_xlnm.Print_Titles" localSheetId="4">'LOKACIJA 4'!$96:$96</definedName>
    <definedName name="_xlnm.Print_Titles" localSheetId="5">'LOKACIJA 5'!$95:$95</definedName>
    <definedName name="_xlnm.Print_Titles" localSheetId="6">'TUJE STORITVE'!$72:$72</definedName>
    <definedName name="X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5" l="1"/>
  <c r="F8" i="1" s="1"/>
  <c r="F4" i="5"/>
  <c r="F3" i="5"/>
  <c r="F26" i="9"/>
  <c r="F25" i="9"/>
  <c r="F23" i="9"/>
  <c r="F22" i="9"/>
  <c r="F21" i="9"/>
  <c r="F19" i="9"/>
  <c r="F18" i="9"/>
  <c r="F17" i="9"/>
  <c r="F16" i="9"/>
  <c r="F14" i="9"/>
  <c r="F13" i="9"/>
  <c r="F12" i="9"/>
  <c r="F11" i="9"/>
  <c r="F10" i="9"/>
  <c r="F9" i="9"/>
  <c r="F8" i="9"/>
  <c r="F27" i="8"/>
  <c r="F26" i="8"/>
  <c r="F24" i="8"/>
  <c r="F23" i="8"/>
  <c r="F22" i="8"/>
  <c r="F20" i="8"/>
  <c r="F19" i="8"/>
  <c r="F18" i="8"/>
  <c r="F17" i="8"/>
  <c r="F16" i="8"/>
  <c r="F14" i="8"/>
  <c r="F13" i="8"/>
  <c r="F12" i="8"/>
  <c r="F11" i="8"/>
  <c r="F10" i="8"/>
  <c r="F9" i="8"/>
  <c r="F8" i="8"/>
  <c r="F27" i="7"/>
  <c r="F25" i="7"/>
  <c r="F24" i="7"/>
  <c r="F23" i="7"/>
  <c r="F22" i="7"/>
  <c r="F21" i="7"/>
  <c r="F19" i="7"/>
  <c r="F18" i="7"/>
  <c r="F17" i="7"/>
  <c r="F16" i="7"/>
  <c r="F14" i="7"/>
  <c r="F13" i="7"/>
  <c r="F12" i="7"/>
  <c r="F11" i="7"/>
  <c r="F10" i="7"/>
  <c r="F9" i="7"/>
  <c r="F8" i="7"/>
  <c r="F23" i="6"/>
  <c r="F22" i="6"/>
  <c r="F20" i="6"/>
  <c r="F19" i="6"/>
  <c r="F18" i="6"/>
  <c r="F17" i="6"/>
  <c r="F15" i="6"/>
  <c r="F14" i="6"/>
  <c r="F13" i="6"/>
  <c r="F11" i="6"/>
  <c r="F10" i="6"/>
  <c r="F9" i="6"/>
  <c r="F8" i="6"/>
  <c r="F7" i="6"/>
  <c r="F26" i="3"/>
  <c r="F25" i="3"/>
  <c r="F9" i="1"/>
  <c r="G7" i="10"/>
  <c r="F23" i="3"/>
  <c r="F22" i="3"/>
  <c r="F21" i="3"/>
  <c r="F20" i="3"/>
  <c r="F17" i="3"/>
  <c r="F16" i="3"/>
  <c r="F13" i="3"/>
  <c r="F12" i="3"/>
  <c r="F11" i="3"/>
  <c r="F10" i="3"/>
  <c r="F9" i="3"/>
  <c r="F8" i="3"/>
  <c r="D23" i="9" l="1"/>
  <c r="D22" i="9"/>
  <c r="D21" i="9"/>
  <c r="D19" i="8"/>
  <c r="D10" i="8"/>
  <c r="D9" i="8"/>
  <c r="D16" i="8"/>
  <c r="D17" i="8" s="1"/>
  <c r="D22" i="8" l="1"/>
  <c r="D18" i="8" s="1"/>
  <c r="D18" i="9"/>
  <c r="D17" i="9"/>
  <c r="D19" i="9" s="1"/>
  <c r="D24" i="8"/>
  <c r="D20" i="8" l="1"/>
  <c r="D17" i="7"/>
  <c r="D19" i="7" s="1"/>
  <c r="D23" i="7"/>
  <c r="D18" i="7"/>
  <c r="F29" i="8" l="1"/>
  <c r="F6" i="1" s="1"/>
  <c r="F28" i="9"/>
  <c r="F7" i="1" s="1"/>
  <c r="F25" i="6"/>
  <c r="F4" i="1" s="1"/>
  <c r="D25" i="7"/>
  <c r="F29" i="7"/>
  <c r="F5" i="1" s="1"/>
  <c r="D15" i="3" l="1"/>
  <c r="F6" i="5"/>
  <c r="D18" i="3" l="1"/>
  <c r="F18" i="3" s="1"/>
  <c r="F15" i="3"/>
  <c r="F7" i="3" l="1"/>
  <c r="F28" i="3" l="1"/>
  <c r="F3" i="1" s="1"/>
  <c r="F10" i="1" l="1"/>
  <c r="F12" i="1" l="1"/>
  <c r="F14" i="1" s="1"/>
  <c r="F16" i="1" l="1"/>
  <c r="F18" i="1" s="1"/>
</calcChain>
</file>

<file path=xl/sharedStrings.xml><?xml version="1.0" encoding="utf-8"?>
<sst xmlns="http://schemas.openxmlformats.org/spreadsheetml/2006/main" count="380" uniqueCount="203">
  <si>
    <t>A.</t>
  </si>
  <si>
    <t>B.</t>
  </si>
  <si>
    <t>C.</t>
  </si>
  <si>
    <t>D.</t>
  </si>
  <si>
    <t>E.</t>
  </si>
  <si>
    <t>kos</t>
  </si>
  <si>
    <t>LOKACIJA 1</t>
  </si>
  <si>
    <t>PREDDELA</t>
  </si>
  <si>
    <t>ZEMELJSKA DELA</t>
  </si>
  <si>
    <t>GRADBENA DELA</t>
  </si>
  <si>
    <t>OSTALA DELA</t>
  </si>
  <si>
    <t>SKUPAJ LOKACIJA 1:</t>
  </si>
  <si>
    <t>LOKACIJA 2</t>
  </si>
  <si>
    <t>LOKACIJA 3</t>
  </si>
  <si>
    <t>LOKACIJA 4</t>
  </si>
  <si>
    <t>LOKACIJA 5</t>
  </si>
  <si>
    <t xml:space="preserve">SKUPAJ OSNOVA: od A. do E.: </t>
  </si>
  <si>
    <t>SKUPAJ Z DDV:</t>
  </si>
  <si>
    <t>TUJE STORITVE</t>
  </si>
  <si>
    <t>6.1</t>
  </si>
  <si>
    <t>6.2</t>
  </si>
  <si>
    <t>6.3</t>
  </si>
  <si>
    <t>Projektantski nadzor v času gradnje</t>
  </si>
  <si>
    <t>Izdelava geodetskega načrta izvedenega stanja in izdelava PID</t>
  </si>
  <si>
    <t>ura</t>
  </si>
  <si>
    <t>Zakoličba linij zatona in višinska navezava</t>
  </si>
  <si>
    <t>m1</t>
  </si>
  <si>
    <t>Dobava, postavitev in odstranitev enostranskih gradbenih profilov</t>
  </si>
  <si>
    <t>zaključna dela, ki pripadajo k posamezni postavki in so potrebna za nemoteno izvajanje del!</t>
  </si>
  <si>
    <t>Strojno-ročni (90/10) izkop in nakladanje gradbenih odpadkov ob levi brežini potoka z odvozom na urejeno deponijo</t>
  </si>
  <si>
    <t>m3</t>
  </si>
  <si>
    <t xml:space="preserve">Črpanje vode </t>
  </si>
  <si>
    <t>ur</t>
  </si>
  <si>
    <t>Posek dreves nad fi 30 s klestenjem, razžaganjem, material se porabi za brlog</t>
  </si>
  <si>
    <t>Posek dreves fi 20 - 30 s klestenjem, razžaganjem,  material se porabi za brlog</t>
  </si>
  <si>
    <t>Posek dreves fi 10 - 20 s klestenjem, razžaganjem,  material se porabi za brlog</t>
  </si>
  <si>
    <t>Organizacija gradbišča: ureditev, zavarovanje in označba gradbišča, postavitev gradbiščnih provizorijev, odstranitev ovir pred pričetkom del in ureditev dostopov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</si>
  <si>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</si>
  <si>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</si>
  <si>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</si>
  <si>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</si>
  <si>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</si>
  <si>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</si>
  <si>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</si>
  <si>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</si>
  <si>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1.2.1</t>
  </si>
  <si>
    <t>1.2.2</t>
  </si>
  <si>
    <t>1.2.3</t>
  </si>
  <si>
    <t>1.2.4</t>
  </si>
  <si>
    <t>1.2</t>
  </si>
  <si>
    <t>1.3</t>
  </si>
  <si>
    <t>1.4</t>
  </si>
  <si>
    <t>1.3.1</t>
  </si>
  <si>
    <t>1.3.2</t>
  </si>
  <si>
    <t>1.4.1</t>
  </si>
  <si>
    <t>1.4.2</t>
  </si>
  <si>
    <t>LOKACIJA 1 - ureditev zatona na desnem prioku Sotle pod pregrado Prišlin</t>
  </si>
  <si>
    <t xml:space="preserve">Izdelava brloga za vidre po projektnem detajlu, vključno z vsemi pomožnimi deli za pripravo lesa ter montažo debel s koreninami pred vhodom, uporabi se priročni les posekan za potrebe izvedbe zatona </t>
  </si>
  <si>
    <t>Formiranje in planiranje brežin zatona in brežin na mestu odstranjenih gradbenih odpadkov</t>
  </si>
  <si>
    <t>m2</t>
  </si>
  <si>
    <t>Izdelava in vgradnja vrbovih količkov iz vrbe deb. 3-5cm in dolžine 1,0-1,50 m</t>
  </si>
  <si>
    <t>Ročno čiščenje asfaltnega vozišča - PK delavec</t>
  </si>
  <si>
    <t>Strojno-ročno čiščenje gradbišča po končanju del</t>
  </si>
  <si>
    <t>Zasaditev avtohtone zarasti - vrba, jelša, jesen; sadike višine nad 2m</t>
  </si>
  <si>
    <t>Zatravitev tangiranih površin</t>
  </si>
  <si>
    <t>Strojno nakladanje in odvoz viškov materiala na urejeno deponijo do 10km</t>
  </si>
  <si>
    <t>2. V popisu morajo biti v vseh postavkah vkalkulirana popolnoma vsa pripravljalna, pomožna in</t>
  </si>
  <si>
    <t>1.3.3</t>
  </si>
  <si>
    <t>1.3.4</t>
  </si>
  <si>
    <t xml:space="preserve">LOKACIJA 2 - ureditev prehoda za vidro na Ločnici pod mostom na LC356241 </t>
  </si>
  <si>
    <t>SKUPAJ LOKACIJA 2:</t>
  </si>
  <si>
    <t>Strojno-ročni (90:10) izkop naplavin na projektno predviden naklon brežin, v mokrem in deponiranje ob trasi</t>
  </si>
  <si>
    <t xml:space="preserve">Formiranje in planiranje brežin </t>
  </si>
  <si>
    <t>Posek dreves nad fi 30 s klestenjem, razžaganjem, material se porabi na lokaciji 3</t>
  </si>
  <si>
    <t>Posek dreves fi 10 - 20 s klestenjem, razžaganjem,  material se porabi na lokaciji 3</t>
  </si>
  <si>
    <t>Dobava in montaža lesene hrastove police 25/4cm dolžine 5,20m, montirana na tri kotne nosilce 250/250mm iz pocinkanega jekla širine 70mm in deb. 8mm, privijačeni s sidri za beton 2xM8, L=105mm</t>
  </si>
  <si>
    <t>Zasaditev avtohtone zarasti - vrba, jelša, jesen; sadike višine nad 2m (na vrhu brežine)</t>
  </si>
  <si>
    <t xml:space="preserve">LOKACIJA 3 – odpiranje struge na Ločnici z ustvarjanjem mrtvega rokava oziroma zatona </t>
  </si>
  <si>
    <t>3. Odstranjevanje dreves in sečnja zarasti zaradi potreb po materialu za vrbove poplete ni dovoljena, manjkajoči material je potrebno dobiti izven lokacij projekta, kjer je to možno.</t>
  </si>
  <si>
    <t>E.M.</t>
  </si>
  <si>
    <t>količina</t>
  </si>
  <si>
    <t>cena/E.M.</t>
  </si>
  <si>
    <t>cena skupaj</t>
  </si>
  <si>
    <t>SKUPAJ TUJE STORITVE:</t>
  </si>
  <si>
    <t>6.</t>
  </si>
  <si>
    <t>Strojni izkop materiala III.ktg v mokrem za izvedbo zatona, z deponiranjem na robu trase</t>
  </si>
  <si>
    <t>Strojni izkop materiala III. v mokrem za izvedbo zatona, nakladanaje izkopanega materiala in prevoz na brežine s predhodno odstranjenimi gradbenimi odpadki</t>
  </si>
  <si>
    <t>F.</t>
  </si>
  <si>
    <t>Izdelava brloga za vidre po projektnem detajlu, vključno z vsemi pomožnimi deli za pripravo lesa ter montažo debel s koreninami pred vhodom, uporabi se priročni les posekan za potrebe izvedbe zatona</t>
  </si>
  <si>
    <t>Izdelava ojačanega vrbovega popleta višine 1,00 m iz svežih vrbovih vej fi 1-3cm, koli fi 6-15 cm, l=1,5-1,8m  - projektnem detajlu</t>
  </si>
  <si>
    <t>Formiranje in planiranje brežin zatona in brežin</t>
  </si>
  <si>
    <t>Zasip za vrbovim popletom s priročnim materialom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</si>
  <si>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</si>
  <si>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</si>
  <si>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</si>
  <si>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</si>
  <si>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</si>
  <si>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</si>
  <si>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</si>
  <si>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</si>
  <si>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3.2</t>
  </si>
  <si>
    <t>3.2.2</t>
  </si>
  <si>
    <t>3.2.1</t>
  </si>
  <si>
    <t>3.2.3</t>
  </si>
  <si>
    <t>3.2.4</t>
  </si>
  <si>
    <t>3.3</t>
  </si>
  <si>
    <t>3.3.1</t>
  </si>
  <si>
    <t>3.3.2</t>
  </si>
  <si>
    <t>3.3.3</t>
  </si>
  <si>
    <t>3.3.4</t>
  </si>
  <si>
    <t>3.3.5</t>
  </si>
  <si>
    <t>4.4</t>
  </si>
  <si>
    <t>4.4.1</t>
  </si>
  <si>
    <t>4.4.2</t>
  </si>
  <si>
    <t>2.1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</si>
  <si>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</si>
  <si>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</si>
  <si>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</si>
  <si>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</si>
  <si>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</si>
  <si>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</si>
  <si>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</si>
  <si>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</si>
  <si>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</si>
  <si>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2.3</t>
  </si>
  <si>
    <t>2.3.1</t>
  </si>
  <si>
    <t>2.3.2</t>
  </si>
  <si>
    <t>2.3.3</t>
  </si>
  <si>
    <t>2.3.4</t>
  </si>
  <si>
    <t>2.4</t>
  </si>
  <si>
    <t>2.4.1</t>
  </si>
  <si>
    <t>2.4.2</t>
  </si>
  <si>
    <t>LOKACIJA 4 – 3x ureditev struktur na brežinah s sonaravnimi ukrepi ob LC356241</t>
  </si>
  <si>
    <t>3. Odstranjevanje dreves in sečnja zarasti zaradi potreb po materialu za zavarovanja ni dovoljena, manjkajoči material je potrebno dobiti izven lokacij projekta, kjer je to možno.</t>
  </si>
  <si>
    <t>LOKACIJA 5 – odpiranje struge z ustvarjanjem mrtvih rokavov na Zlački grabi v Trličnem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</si>
  <si>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</si>
  <si>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</si>
  <si>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</si>
  <si>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</si>
  <si>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</si>
  <si>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</si>
  <si>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</si>
  <si>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</si>
  <si>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Zakoličba linij zavarovanj in višinska navezava</t>
  </si>
  <si>
    <t>Strojni rušenje obstoječih KB zidov, z odvozom na urejeno deponijo</t>
  </si>
  <si>
    <t>Strojni izkop materiala III.-IV.ktg (70/30) za izvedbo zavarovanja</t>
  </si>
  <si>
    <t>Zasip za zavarovanjem s priročnim materialom</t>
  </si>
  <si>
    <t>Formiranje in planiranje brežin nad kašto</t>
  </si>
  <si>
    <t>Dobava in izdelava lesene kašte iz borovih oblic, polnjene z lomljencem in mladimi vrbami, sidrane s piloti, z vgrajenim ločevalnim geotekstilom 200g (npr. Polyfelt TS50) - po projektnem detajlu</t>
  </si>
  <si>
    <t>3.4</t>
  </si>
  <si>
    <t>3.4.1</t>
  </si>
  <si>
    <t>4.2</t>
  </si>
  <si>
    <t>4.2.1</t>
  </si>
  <si>
    <t>4.2.2</t>
  </si>
  <si>
    <t>4.2.3</t>
  </si>
  <si>
    <t>4.2.4</t>
  </si>
  <si>
    <t>4.2.5</t>
  </si>
  <si>
    <t>4.3</t>
  </si>
  <si>
    <t>4.3.1</t>
  </si>
  <si>
    <t>4.3.2</t>
  </si>
  <si>
    <t>4.3.3</t>
  </si>
  <si>
    <t>SPLOŠNE OPOMBE:
1. Količine posameznih postavk so prikazane v raščenem ali vgrajenem stanju. Posamezni koeficienti razrahljivosti morajo biti upoštevani v ceni za enoto mere (E.M.)</t>
  </si>
  <si>
    <t>Nadzor upravljalcev komunalne infrastrukture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</si>
  <si>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</si>
  <si>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</si>
  <si>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</si>
  <si>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</si>
  <si>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</si>
  <si>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</si>
  <si>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</si>
  <si>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</si>
  <si>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5.2</t>
  </si>
  <si>
    <t>5.2.1</t>
  </si>
  <si>
    <t>5.2.2</t>
  </si>
  <si>
    <t>5.2.3</t>
  </si>
  <si>
    <t>5.2.4</t>
  </si>
  <si>
    <t>5.3</t>
  </si>
  <si>
    <t>5.3.2</t>
  </si>
  <si>
    <t>5.3.1</t>
  </si>
  <si>
    <t>5.3.3</t>
  </si>
  <si>
    <t>5.4</t>
  </si>
  <si>
    <t>5.4.1</t>
  </si>
  <si>
    <t>5.4.2</t>
  </si>
  <si>
    <t>SKUPAJ LOKACIJA 3:</t>
  </si>
  <si>
    <t>SKUPAJ LOKACIJA 4:</t>
  </si>
  <si>
    <t>SKUPAJ LOKACIJA 5:</t>
  </si>
  <si>
    <t>POPUST (%):</t>
  </si>
  <si>
    <t>€</t>
  </si>
  <si>
    <t>SKUPAJ S POPUSTOM</t>
  </si>
  <si>
    <t>DDV (22%)</t>
  </si>
  <si>
    <t>zap. št.</t>
  </si>
  <si>
    <t>opis postavke</t>
  </si>
  <si>
    <t>enota</t>
  </si>
  <si>
    <t>cena/enoto</t>
  </si>
  <si>
    <t>cena</t>
  </si>
  <si>
    <t>Ocenjena razna nepredvidena dela, ki se po potrditvi s strani naročnika obračunajo po dejansko izvedenih količinah (ocena - rezervacija naročnika, ki je ponudnik v času priprave ponudbe ne sme spreminjati)</t>
  </si>
  <si>
    <t>ocena</t>
  </si>
  <si>
    <t>SKUPAJ</t>
  </si>
  <si>
    <t>G.</t>
  </si>
  <si>
    <t>OCENJENA RAZNA NEPREDVIDENA DELA</t>
  </si>
  <si>
    <t>G.01</t>
  </si>
  <si>
    <t>G. OCENJENA RAZNA NEPREDVIDENA DELA</t>
  </si>
  <si>
    <t>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</si>
</sst>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0"/>
      <name val="Arial CE"/>
      <charset val="238"/>
    </font>
    <font>
      <sz val="18"/>
      <name val="Calibri"/>
      <family val="2"/>
      <charset val="238"/>
    </font>
    <font>
      <sz val="9"/>
      <name val="Calibri"/>
      <family val="2"/>
      <charset val="238"/>
    </font>
    <font>
      <u/>
      <sz val="14"/>
      <name val="Calibri"/>
      <family val="2"/>
      <charset val="238"/>
    </font>
    <font>
      <sz val="14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10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b/>
      <sz val="2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15" fillId="0" borderId="0"/>
    <xf numFmtId="0" fontId="16" fillId="0" borderId="0"/>
  </cellStyleXfs>
  <cellXfs count="141">
    <xf numFmtId="0" fontId="0" fillId="0" borderId="0" xfId="0"/>
    <xf numFmtId="0" fontId="5" fillId="0" borderId="3" xfId="0" applyFont="1" applyBorder="1" applyAlignment="1">
      <alignment horizontal="center" vertical="top" wrapText="1"/>
    </xf>
    <xf numFmtId="0" fontId="1" fillId="0" borderId="0" xfId="0" applyFont="1"/>
    <xf numFmtId="0" fontId="6" fillId="0" borderId="0" xfId="0" applyFont="1"/>
    <xf numFmtId="0" fontId="8" fillId="0" borderId="0" xfId="1" applyFont="1"/>
    <xf numFmtId="0" fontId="9" fillId="0" borderId="0" xfId="1" applyFont="1"/>
    <xf numFmtId="0" fontId="3" fillId="0" borderId="0" xfId="1" applyFont="1"/>
    <xf numFmtId="0" fontId="11" fillId="0" borderId="0" xfId="1" applyFont="1"/>
    <xf numFmtId="0" fontId="12" fillId="0" borderId="13" xfId="1" applyFont="1" applyBorder="1" applyAlignment="1">
      <alignment horizontal="center" vertical="top"/>
    </xf>
    <xf numFmtId="0" fontId="12" fillId="0" borderId="9" xfId="1" applyFont="1" applyBorder="1" applyAlignment="1">
      <alignment horizontal="justify" vertical="top" wrapText="1"/>
    </xf>
    <xf numFmtId="0" fontId="12" fillId="0" borderId="9" xfId="1" applyFont="1" applyBorder="1" applyAlignment="1">
      <alignment horizontal="center" wrapText="1"/>
    </xf>
    <xf numFmtId="4" fontId="9" fillId="0" borderId="3" xfId="1" applyNumberFormat="1" applyFont="1" applyBorder="1"/>
    <xf numFmtId="4" fontId="9" fillId="0" borderId="10" xfId="1" applyNumberFormat="1" applyFont="1" applyBorder="1"/>
    <xf numFmtId="4" fontId="9" fillId="0" borderId="0" xfId="1" applyNumberFormat="1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justify" vertical="top" wrapText="1"/>
    </xf>
    <xf numFmtId="4" fontId="13" fillId="0" borderId="0" xfId="1" applyNumberFormat="1" applyFont="1"/>
    <xf numFmtId="0" fontId="10" fillId="3" borderId="13" xfId="1" applyFont="1" applyFill="1" applyBorder="1" applyAlignment="1">
      <alignment horizontal="justify" vertical="justify"/>
    </xf>
    <xf numFmtId="0" fontId="11" fillId="3" borderId="9" xfId="1" applyFont="1" applyFill="1" applyBorder="1"/>
    <xf numFmtId="4" fontId="11" fillId="3" borderId="9" xfId="1" applyNumberFormat="1" applyFont="1" applyFill="1" applyBorder="1"/>
    <xf numFmtId="4" fontId="11" fillId="3" borderId="9" xfId="1" applyNumberFormat="1" applyFont="1" applyFill="1" applyBorder="1" applyProtection="1">
      <protection locked="0"/>
    </xf>
    <xf numFmtId="4" fontId="11" fillId="3" borderId="8" xfId="1" applyNumberFormat="1" applyFont="1" applyFill="1" applyBorder="1"/>
    <xf numFmtId="0" fontId="5" fillId="0" borderId="14" xfId="1" applyFont="1" applyBorder="1" applyAlignment="1">
      <alignment horizontal="justify" vertical="top" wrapText="1"/>
    </xf>
    <xf numFmtId="0" fontId="5" fillId="0" borderId="14" xfId="1" applyFont="1" applyBorder="1" applyAlignment="1">
      <alignment horizontal="center" wrapText="1"/>
    </xf>
    <xf numFmtId="4" fontId="5" fillId="0" borderId="14" xfId="1" applyNumberFormat="1" applyFont="1" applyBorder="1" applyAlignment="1">
      <alignment wrapText="1"/>
    </xf>
    <xf numFmtId="0" fontId="5" fillId="0" borderId="2" xfId="1" applyFont="1" applyBorder="1" applyAlignment="1">
      <alignment horizontal="justify" vertical="top" wrapText="1"/>
    </xf>
    <xf numFmtId="0" fontId="5" fillId="0" borderId="2" xfId="1" applyFont="1" applyBorder="1" applyAlignment="1">
      <alignment horizontal="center" wrapText="1"/>
    </xf>
    <xf numFmtId="4" fontId="5" fillId="0" borderId="2" xfId="1" applyNumberFormat="1" applyFont="1" applyBorder="1" applyAlignment="1">
      <alignment horizontal="right" wrapText="1"/>
    </xf>
    <xf numFmtId="0" fontId="5" fillId="0" borderId="14" xfId="1" quotePrefix="1" applyFont="1" applyBorder="1" applyAlignment="1">
      <alignment horizontal="center" vertical="top"/>
    </xf>
    <xf numFmtId="14" fontId="5" fillId="0" borderId="2" xfId="1" quotePrefix="1" applyNumberFormat="1" applyFont="1" applyBorder="1" applyAlignment="1">
      <alignment horizontal="center" vertical="top"/>
    </xf>
    <xf numFmtId="0" fontId="5" fillId="0" borderId="2" xfId="1" quotePrefix="1" applyFont="1" applyBorder="1" applyAlignment="1">
      <alignment horizontal="center" vertical="top"/>
    </xf>
    <xf numFmtId="16" fontId="5" fillId="3" borderId="13" xfId="1" quotePrefix="1" applyNumberFormat="1" applyFont="1" applyFill="1" applyBorder="1" applyAlignment="1">
      <alignment horizontal="center" vertical="top"/>
    </xf>
    <xf numFmtId="0" fontId="4" fillId="3" borderId="9" xfId="1" applyFont="1" applyFill="1" applyBorder="1" applyAlignment="1">
      <alignment horizontal="justify" vertical="top" wrapText="1"/>
    </xf>
    <xf numFmtId="0" fontId="5" fillId="3" borderId="9" xfId="1" applyFont="1" applyFill="1" applyBorder="1" applyAlignment="1">
      <alignment horizontal="center" wrapText="1"/>
    </xf>
    <xf numFmtId="4" fontId="5" fillId="3" borderId="9" xfId="1" applyNumberFormat="1" applyFont="1" applyFill="1" applyBorder="1" applyAlignment="1">
      <alignment wrapText="1"/>
    </xf>
    <xf numFmtId="4" fontId="5" fillId="3" borderId="8" xfId="1" applyNumberFormat="1" applyFont="1" applyFill="1" applyBorder="1" applyAlignment="1">
      <alignment wrapText="1"/>
    </xf>
    <xf numFmtId="0" fontId="5" fillId="0" borderId="0" xfId="1" applyFont="1"/>
    <xf numFmtId="4" fontId="4" fillId="2" borderId="13" xfId="1" applyNumberFormat="1" applyFont="1" applyFill="1" applyBorder="1" applyAlignment="1">
      <alignment horizontal="left" vertical="top" wrapText="1"/>
    </xf>
    <xf numFmtId="4" fontId="4" fillId="2" borderId="9" xfId="1" applyNumberFormat="1" applyFont="1" applyFill="1" applyBorder="1" applyAlignment="1">
      <alignment horizontal="left" vertical="top" wrapText="1"/>
    </xf>
    <xf numFmtId="4" fontId="5" fillId="2" borderId="9" xfId="1" applyNumberFormat="1" applyFont="1" applyFill="1" applyBorder="1" applyAlignment="1">
      <alignment horizontal="left" vertical="top"/>
    </xf>
    <xf numFmtId="4" fontId="4" fillId="2" borderId="8" xfId="1" applyNumberFormat="1" applyFont="1" applyFill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/>
    </xf>
    <xf numFmtId="0" fontId="2" fillId="3" borderId="9" xfId="1" applyFont="1" applyFill="1" applyBorder="1" applyAlignment="1">
      <alignment horizontal="justify" vertical="top"/>
    </xf>
    <xf numFmtId="0" fontId="5" fillId="0" borderId="2" xfId="1" applyFont="1" applyBorder="1" applyAlignment="1">
      <alignment horizontal="justify" wrapText="1"/>
    </xf>
    <xf numFmtId="0" fontId="11" fillId="3" borderId="9" xfId="1" applyFont="1" applyFill="1" applyBorder="1" applyAlignment="1"/>
    <xf numFmtId="0" fontId="9" fillId="0" borderId="0" xfId="1" applyFont="1" applyAlignment="1"/>
    <xf numFmtId="4" fontId="12" fillId="0" borderId="9" xfId="1" applyNumberFormat="1" applyFont="1" applyBorder="1" applyAlignment="1">
      <alignment horizontal="right" wrapText="1"/>
    </xf>
    <xf numFmtId="4" fontId="12" fillId="0" borderId="8" xfId="1" applyNumberFormat="1" applyFont="1" applyBorder="1" applyAlignment="1">
      <alignment horizontal="right" wrapText="1"/>
    </xf>
    <xf numFmtId="0" fontId="2" fillId="3" borderId="9" xfId="1" applyFont="1" applyFill="1" applyBorder="1" applyAlignment="1">
      <alignment horizontal="justify" vertical="top" wrapText="1"/>
    </xf>
    <xf numFmtId="0" fontId="2" fillId="3" borderId="13" xfId="1" applyFont="1" applyFill="1" applyBorder="1" applyAlignment="1">
      <alignment horizontal="justify" vertical="justify"/>
    </xf>
    <xf numFmtId="16" fontId="5" fillId="0" borderId="14" xfId="1" quotePrefix="1" applyNumberFormat="1" applyFont="1" applyBorder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9" fillId="0" borderId="3" xfId="1" applyFont="1" applyBorder="1" applyAlignment="1">
      <alignment horizontal="justify" vertical="top" wrapText="1"/>
    </xf>
    <xf numFmtId="0" fontId="9" fillId="0" borderId="3" xfId="1" applyFont="1" applyBorder="1"/>
    <xf numFmtId="0" fontId="9" fillId="0" borderId="5" xfId="1" applyFont="1" applyBorder="1" applyAlignment="1">
      <alignment horizontal="center"/>
    </xf>
    <xf numFmtId="0" fontId="9" fillId="0" borderId="0" xfId="1" applyFont="1" applyBorder="1" applyAlignment="1">
      <alignment horizontal="justify" vertical="top" wrapText="1"/>
    </xf>
    <xf numFmtId="0" fontId="9" fillId="0" borderId="0" xfId="1" applyFont="1" applyBorder="1"/>
    <xf numFmtId="4" fontId="9" fillId="0" borderId="0" xfId="1" applyNumberFormat="1" applyFont="1" applyBorder="1"/>
    <xf numFmtId="4" fontId="9" fillId="0" borderId="11" xfId="1" applyNumberFormat="1" applyFont="1" applyBorder="1"/>
    <xf numFmtId="0" fontId="9" fillId="0" borderId="7" xfId="1" applyFont="1" applyBorder="1" applyAlignment="1">
      <alignment horizontal="center"/>
    </xf>
    <xf numFmtId="0" fontId="9" fillId="0" borderId="6" xfId="1" applyFont="1" applyBorder="1" applyAlignment="1">
      <alignment horizontal="justify" vertical="top" wrapText="1"/>
    </xf>
    <xf numFmtId="0" fontId="9" fillId="0" borderId="6" xfId="1" applyFont="1" applyBorder="1"/>
    <xf numFmtId="4" fontId="9" fillId="0" borderId="6" xfId="1" applyNumberFormat="1" applyFont="1" applyBorder="1"/>
    <xf numFmtId="4" fontId="9" fillId="0" borderId="12" xfId="1" applyNumberFormat="1" applyFont="1" applyBorder="1"/>
    <xf numFmtId="0" fontId="9" fillId="0" borderId="3" xfId="1" applyFont="1" applyBorder="1" applyAlignment="1"/>
    <xf numFmtId="0" fontId="9" fillId="0" borderId="0" xfId="1" applyFont="1" applyBorder="1" applyAlignment="1"/>
    <xf numFmtId="0" fontId="9" fillId="0" borderId="6" xfId="1" applyFont="1" applyBorder="1" applyAlignment="1"/>
    <xf numFmtId="0" fontId="5" fillId="0" borderId="6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 wrapText="1"/>
    </xf>
    <xf numFmtId="10" fontId="5" fillId="5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1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/>
    </xf>
    <xf numFmtId="4" fontId="5" fillId="5" borderId="14" xfId="1" applyNumberFormat="1" applyFont="1" applyFill="1" applyBorder="1" applyAlignment="1" applyProtection="1">
      <alignment wrapText="1"/>
      <protection locked="0"/>
    </xf>
    <xf numFmtId="49" fontId="17" fillId="0" borderId="0" xfId="3" applyNumberFormat="1" applyFont="1" applyAlignment="1">
      <alignment horizontal="left" vertical="top"/>
    </xf>
    <xf numFmtId="0" fontId="18" fillId="0" borderId="0" xfId="3" applyFont="1"/>
    <xf numFmtId="0" fontId="18" fillId="0" borderId="0" xfId="3" applyFont="1" applyAlignment="1">
      <alignment vertical="top" wrapText="1"/>
    </xf>
    <xf numFmtId="0" fontId="18" fillId="0" borderId="0" xfId="3" applyFont="1" applyAlignment="1">
      <alignment horizontal="center" vertical="top"/>
    </xf>
    <xf numFmtId="2" fontId="17" fillId="0" borderId="0" xfId="3" applyNumberFormat="1" applyFont="1" applyFill="1" applyBorder="1" applyAlignment="1">
      <alignment horizontal="right" vertical="top"/>
    </xf>
    <xf numFmtId="4" fontId="17" fillId="0" borderId="0" xfId="3" applyNumberFormat="1" applyFont="1" applyFill="1" applyBorder="1" applyAlignment="1">
      <alignment horizontal="right" vertical="top"/>
    </xf>
    <xf numFmtId="0" fontId="19" fillId="0" borderId="0" xfId="3" applyFont="1"/>
    <xf numFmtId="49" fontId="17" fillId="0" borderId="2" xfId="3" applyNumberFormat="1" applyFont="1" applyBorder="1" applyAlignment="1">
      <alignment horizontal="center" vertical="top"/>
    </xf>
    <xf numFmtId="0" fontId="17" fillId="0" borderId="2" xfId="3" applyFont="1" applyBorder="1" applyAlignment="1">
      <alignment horizontal="center"/>
    </xf>
    <xf numFmtId="0" fontId="17" fillId="0" borderId="2" xfId="3" applyFont="1" applyBorder="1" applyAlignment="1">
      <alignment vertical="top" wrapText="1"/>
    </xf>
    <xf numFmtId="4" fontId="17" fillId="0" borderId="2" xfId="3" applyNumberFormat="1" applyFont="1" applyBorder="1" applyAlignment="1">
      <alignment horizontal="center" vertical="top" wrapText="1"/>
    </xf>
    <xf numFmtId="2" fontId="17" fillId="0" borderId="2" xfId="3" applyNumberFormat="1" applyFont="1" applyFill="1" applyBorder="1" applyAlignment="1">
      <alignment horizontal="right" vertical="top"/>
    </xf>
    <xf numFmtId="4" fontId="17" fillId="0" borderId="2" xfId="3" applyNumberFormat="1" applyFont="1" applyFill="1" applyBorder="1" applyAlignment="1">
      <alignment horizontal="right" vertical="top"/>
    </xf>
    <xf numFmtId="49" fontId="17" fillId="0" borderId="0" xfId="3" applyNumberFormat="1" applyFont="1" applyBorder="1" applyAlignment="1">
      <alignment horizontal="center" vertical="top"/>
    </xf>
    <xf numFmtId="0" fontId="16" fillId="0" borderId="0" xfId="3" applyFont="1" applyBorder="1"/>
    <xf numFmtId="0" fontId="16" fillId="0" borderId="0" xfId="3" applyFont="1" applyBorder="1" applyAlignment="1">
      <alignment vertical="top" wrapText="1"/>
    </xf>
    <xf numFmtId="4" fontId="16" fillId="0" borderId="0" xfId="3" applyNumberFormat="1" applyFont="1" applyBorder="1" applyAlignment="1">
      <alignment horizontal="center" vertical="top" wrapText="1"/>
    </xf>
    <xf numFmtId="49" fontId="16" fillId="0" borderId="0" xfId="3" applyNumberFormat="1" applyFont="1" applyBorder="1" applyAlignment="1">
      <alignment horizontal="center" vertical="top"/>
    </xf>
    <xf numFmtId="2" fontId="16" fillId="0" borderId="0" xfId="3" applyNumberFormat="1" applyFont="1" applyFill="1" applyBorder="1" applyAlignment="1">
      <alignment horizontal="right" vertical="top"/>
    </xf>
    <xf numFmtId="4" fontId="16" fillId="0" borderId="0" xfId="3" applyNumberFormat="1" applyFont="1" applyFill="1" applyBorder="1" applyAlignment="1">
      <alignment horizontal="right" vertical="top"/>
    </xf>
    <xf numFmtId="49" fontId="16" fillId="0" borderId="6" xfId="3" applyNumberFormat="1" applyFont="1" applyBorder="1" applyAlignment="1">
      <alignment horizontal="center" vertical="top"/>
    </xf>
    <xf numFmtId="0" fontId="16" fillId="0" borderId="6" xfId="3" applyFont="1" applyBorder="1"/>
    <xf numFmtId="0" fontId="16" fillId="0" borderId="6" xfId="3" applyFont="1" applyBorder="1" applyAlignment="1">
      <alignment vertical="top" wrapText="1"/>
    </xf>
    <xf numFmtId="4" fontId="16" fillId="0" borderId="6" xfId="3" applyNumberFormat="1" applyFont="1" applyBorder="1" applyAlignment="1">
      <alignment horizontal="center" vertical="top" wrapText="1"/>
    </xf>
    <xf numFmtId="2" fontId="16" fillId="0" borderId="6" xfId="3" applyNumberFormat="1" applyFont="1" applyFill="1" applyBorder="1" applyAlignment="1">
      <alignment horizontal="right" vertical="top"/>
    </xf>
    <xf numFmtId="4" fontId="17" fillId="0" borderId="6" xfId="3" applyNumberFormat="1" applyFont="1" applyFill="1" applyBorder="1" applyAlignment="1">
      <alignment horizontal="right" vertical="top"/>
    </xf>
    <xf numFmtId="49" fontId="16" fillId="6" borderId="0" xfId="3" applyNumberFormat="1" applyFont="1" applyFill="1" applyBorder="1" applyAlignment="1">
      <alignment horizontal="center" vertical="top"/>
    </xf>
    <xf numFmtId="0" fontId="16" fillId="6" borderId="0" xfId="3" applyFont="1" applyFill="1" applyBorder="1"/>
    <xf numFmtId="0" fontId="17" fillId="6" borderId="0" xfId="3" applyFont="1" applyFill="1" applyBorder="1" applyAlignment="1">
      <alignment vertical="top" wrapText="1"/>
    </xf>
    <xf numFmtId="4" fontId="16" fillId="6" borderId="0" xfId="3" applyNumberFormat="1" applyFont="1" applyFill="1" applyBorder="1" applyAlignment="1">
      <alignment horizontal="center" vertical="top" wrapText="1"/>
    </xf>
    <xf numFmtId="2" fontId="17" fillId="6" borderId="0" xfId="3" applyNumberFormat="1" applyFont="1" applyFill="1" applyBorder="1" applyAlignment="1">
      <alignment horizontal="right" vertical="top"/>
    </xf>
    <xf numFmtId="4" fontId="17" fillId="6" borderId="0" xfId="3" applyNumberFormat="1" applyFont="1" applyFill="1" applyBorder="1" applyAlignment="1">
      <alignment horizontal="right" vertical="top"/>
    </xf>
    <xf numFmtId="49" fontId="16" fillId="0" borderId="0" xfId="3" applyNumberFormat="1" applyFont="1" applyAlignment="1">
      <alignment horizontal="center" vertical="top"/>
    </xf>
    <xf numFmtId="0" fontId="16" fillId="0" borderId="0" xfId="3"/>
    <xf numFmtId="0" fontId="16" fillId="0" borderId="0" xfId="3" applyAlignment="1">
      <alignment horizontal="left" vertical="top" wrapText="1"/>
    </xf>
    <xf numFmtId="4" fontId="16" fillId="0" borderId="0" xfId="3" applyNumberFormat="1" applyAlignment="1">
      <alignment horizontal="center" vertical="top" wrapText="1"/>
    </xf>
    <xf numFmtId="4" fontId="16" fillId="0" borderId="0" xfId="3" applyNumberFormat="1" applyFont="1" applyFill="1" applyAlignment="1">
      <alignment horizontal="right" vertical="top"/>
    </xf>
    <xf numFmtId="4" fontId="16" fillId="0" borderId="0" xfId="3" applyNumberFormat="1" applyFill="1" applyAlignment="1">
      <alignment horizontal="right" vertical="top"/>
    </xf>
    <xf numFmtId="4" fontId="4" fillId="2" borderId="7" xfId="1" applyNumberFormat="1" applyFont="1" applyFill="1" applyBorder="1" applyAlignment="1">
      <alignment horizontal="left" vertical="top" wrapText="1"/>
    </xf>
    <xf numFmtId="4" fontId="4" fillId="2" borderId="6" xfId="1" applyNumberFormat="1" applyFont="1" applyFill="1" applyBorder="1" applyAlignment="1">
      <alignment horizontal="left" vertical="top" wrapText="1"/>
    </xf>
    <xf numFmtId="4" fontId="5" fillId="2" borderId="6" xfId="1" applyNumberFormat="1" applyFont="1" applyFill="1" applyBorder="1" applyAlignment="1">
      <alignment horizontal="left"/>
    </xf>
    <xf numFmtId="4" fontId="5" fillId="2" borderId="6" xfId="1" applyNumberFormat="1" applyFont="1" applyFill="1" applyBorder="1" applyAlignment="1">
      <alignment horizontal="left" vertical="top"/>
    </xf>
    <xf numFmtId="4" fontId="4" fillId="2" borderId="12" xfId="1" applyNumberFormat="1" applyFont="1" applyFill="1" applyBorder="1" applyAlignment="1">
      <alignment horizontal="right" vertical="top" wrapText="1"/>
    </xf>
    <xf numFmtId="0" fontId="5" fillId="0" borderId="0" xfId="1" quotePrefix="1" applyFont="1" applyBorder="1" applyAlignment="1">
      <alignment horizontal="center" vertical="top"/>
    </xf>
    <xf numFmtId="0" fontId="5" fillId="0" borderId="0" xfId="1" applyFont="1" applyBorder="1" applyAlignment="1">
      <alignment horizontal="justify" vertical="top" wrapText="1"/>
    </xf>
    <xf numFmtId="0" fontId="5" fillId="0" borderId="0" xfId="1" applyFont="1" applyBorder="1" applyAlignment="1">
      <alignment horizontal="center" wrapText="1"/>
    </xf>
    <xf numFmtId="4" fontId="5" fillId="0" borderId="0" xfId="1" applyNumberFormat="1" applyFont="1" applyBorder="1" applyAlignment="1">
      <alignment horizontal="right"/>
    </xf>
    <xf numFmtId="4" fontId="5" fillId="0" borderId="0" xfId="1" applyNumberFormat="1" applyFont="1" applyBorder="1" applyAlignment="1">
      <alignment horizontal="right" wrapText="1"/>
    </xf>
    <xf numFmtId="4" fontId="5" fillId="5" borderId="2" xfId="1" applyNumberFormat="1" applyFont="1" applyFill="1" applyBorder="1" applyAlignment="1" applyProtection="1">
      <alignment wrapText="1"/>
      <protection locked="0"/>
    </xf>
    <xf numFmtId="4" fontId="5" fillId="0" borderId="2" xfId="1" applyNumberFormat="1" applyFont="1" applyBorder="1" applyAlignment="1">
      <alignment wrapText="1"/>
    </xf>
    <xf numFmtId="0" fontId="20" fillId="4" borderId="1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/>
    </xf>
    <xf numFmtId="0" fontId="20" fillId="4" borderId="16" xfId="0" applyFont="1" applyFill="1" applyBorder="1" applyAlignment="1">
      <alignment horizontal="center" vertical="top" wrapText="1"/>
    </xf>
    <xf numFmtId="0" fontId="20" fillId="4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164" fontId="5" fillId="0" borderId="21" xfId="0" applyNumberFormat="1" applyFont="1" applyFill="1" applyBorder="1" applyAlignment="1">
      <alignment horizontal="right" vertical="top" wrapText="1"/>
    </xf>
    <xf numFmtId="0" fontId="4" fillId="0" borderId="22" xfId="0" applyFont="1" applyFill="1" applyBorder="1" applyAlignment="1">
      <alignment horizontal="center" vertical="top" wrapText="1"/>
    </xf>
    <xf numFmtId="164" fontId="5" fillId="0" borderId="23" xfId="0" applyNumberFormat="1" applyFont="1" applyFill="1" applyBorder="1" applyAlignment="1">
      <alignment horizontal="right" vertical="top" wrapText="1"/>
    </xf>
    <xf numFmtId="0" fontId="4" fillId="0" borderId="20" xfId="0" applyFont="1" applyFill="1" applyBorder="1" applyAlignment="1">
      <alignment horizontal="left" vertical="top"/>
    </xf>
    <xf numFmtId="164" fontId="4" fillId="0" borderId="21" xfId="0" applyNumberFormat="1" applyFont="1" applyFill="1" applyBorder="1" applyAlignment="1">
      <alignment horizontal="right" vertical="top" wrapText="1"/>
    </xf>
    <xf numFmtId="0" fontId="4" fillId="0" borderId="24" xfId="0" applyFont="1" applyFill="1" applyBorder="1" applyAlignment="1">
      <alignment horizontal="left" vertical="top"/>
    </xf>
    <xf numFmtId="164" fontId="4" fillId="0" borderId="25" xfId="0" applyNumberFormat="1" applyFont="1" applyFill="1" applyBorder="1" applyAlignment="1">
      <alignment horizontal="right" vertical="top" wrapText="1"/>
    </xf>
    <xf numFmtId="0" fontId="2" fillId="0" borderId="26" xfId="0" applyFont="1" applyFill="1" applyBorder="1" applyAlignment="1">
      <alignment horizontal="left" vertical="top"/>
    </xf>
    <xf numFmtId="0" fontId="11" fillId="0" borderId="27" xfId="0" applyFont="1" applyFill="1" applyBorder="1" applyAlignment="1">
      <alignment horizontal="center" vertical="top" wrapText="1"/>
    </xf>
    <xf numFmtId="164" fontId="2" fillId="0" borderId="28" xfId="0" applyNumberFormat="1" applyFont="1" applyFill="1" applyBorder="1" applyAlignment="1">
      <alignment horizontal="right" vertical="top" wrapText="1"/>
    </xf>
  </cellXfs>
  <cellStyles count="4">
    <cellStyle name="Navadno" xfId="0" builtinId="0"/>
    <cellStyle name="Navadno 2" xfId="1"/>
    <cellStyle name="Navadno 2 2" xfId="3"/>
    <cellStyle name="Norma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datki/D%20stari/OBCINA/JAVNA%20NAROCILA%202019/13%20NC%20SOTLA%20-%20GRADNJA/RD%20-%20NOV%20ZAKON/OBR-POPIS%20NC%20SOT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ITULACIJA"/>
      <sheetName val="GO REKAPITULACIJA"/>
      <sheetName val="GO OPOMBE"/>
      <sheetName val="GO POPIS"/>
      <sheetName val="STROJNE REKAPITULACIJA"/>
      <sheetName val="Vodovod"/>
      <sheetName val="Ogrevanje"/>
      <sheetName val="Hlajenje"/>
      <sheetName val="Prezračevanje"/>
      <sheetName val="ELEKTRO REKAPITULACIJA"/>
      <sheetName val="elektro popisi"/>
      <sheetName val="kuhinjska oprema"/>
      <sheetName val="zunanja ureditev"/>
      <sheetName val="ocenjena nepredvidena d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Zeros="0" tabSelected="1" zoomScaleNormal="100" zoomScaleSheetLayoutView="100" workbookViewId="0">
      <selection activeCell="C12" sqref="C12"/>
    </sheetView>
  </sheetViews>
  <sheetFormatPr defaultRowHeight="15.9" x14ac:dyDescent="0.45"/>
  <cols>
    <col min="1" max="1" width="12.15234375" style="2" customWidth="1"/>
    <col min="2" max="2" width="20.4609375" style="3" customWidth="1"/>
    <col min="3" max="5" width="9.15234375" style="3"/>
    <col min="6" max="6" width="33.69140625" style="3" customWidth="1"/>
  </cols>
  <sheetData>
    <row r="1" spans="1:6" ht="26.15" x14ac:dyDescent="0.7">
      <c r="A1" s="126" t="s">
        <v>202</v>
      </c>
      <c r="B1" s="124"/>
      <c r="C1" s="124"/>
      <c r="D1" s="125"/>
      <c r="E1" s="125"/>
      <c r="F1" s="127"/>
    </row>
    <row r="2" spans="1:6" ht="14.6" x14ac:dyDescent="0.4">
      <c r="A2" s="128"/>
      <c r="B2" s="1"/>
      <c r="C2" s="1"/>
      <c r="D2" s="1"/>
      <c r="E2" s="1"/>
      <c r="F2" s="129"/>
    </row>
    <row r="3" spans="1:6" ht="16" customHeight="1" x14ac:dyDescent="0.4">
      <c r="A3" s="130" t="s">
        <v>0</v>
      </c>
      <c r="B3" s="68" t="s">
        <v>6</v>
      </c>
      <c r="C3" s="69"/>
      <c r="D3" s="69"/>
      <c r="E3" s="69"/>
      <c r="F3" s="131">
        <f>'LOKACIJA 1'!F28</f>
        <v>0</v>
      </c>
    </row>
    <row r="4" spans="1:6" ht="16" customHeight="1" x14ac:dyDescent="0.4">
      <c r="A4" s="130" t="s">
        <v>1</v>
      </c>
      <c r="B4" s="68" t="s">
        <v>12</v>
      </c>
      <c r="C4" s="69"/>
      <c r="D4" s="69"/>
      <c r="E4" s="69"/>
      <c r="F4" s="131">
        <f>'LOKACIJA 2'!F25</f>
        <v>0</v>
      </c>
    </row>
    <row r="5" spans="1:6" ht="16" customHeight="1" x14ac:dyDescent="0.4">
      <c r="A5" s="130" t="s">
        <v>2</v>
      </c>
      <c r="B5" s="68" t="s">
        <v>13</v>
      </c>
      <c r="C5" s="69"/>
      <c r="D5" s="69"/>
      <c r="E5" s="69"/>
      <c r="F5" s="131">
        <f>'LOKACIJA 3'!F29</f>
        <v>0</v>
      </c>
    </row>
    <row r="6" spans="1:6" ht="16" customHeight="1" x14ac:dyDescent="0.4">
      <c r="A6" s="130" t="s">
        <v>3</v>
      </c>
      <c r="B6" s="68" t="s">
        <v>14</v>
      </c>
      <c r="C6" s="69"/>
      <c r="D6" s="69"/>
      <c r="E6" s="69"/>
      <c r="F6" s="131">
        <f>'LOKACIJA 4'!F29</f>
        <v>0</v>
      </c>
    </row>
    <row r="7" spans="1:6" ht="16" customHeight="1" x14ac:dyDescent="0.4">
      <c r="A7" s="130" t="s">
        <v>4</v>
      </c>
      <c r="B7" s="68" t="s">
        <v>15</v>
      </c>
      <c r="C7" s="69"/>
      <c r="D7" s="69"/>
      <c r="E7" s="69"/>
      <c r="F7" s="131">
        <f>'LOKACIJA 5'!F28</f>
        <v>0</v>
      </c>
    </row>
    <row r="8" spans="1:6" ht="16" customHeight="1" x14ac:dyDescent="0.4">
      <c r="A8" s="130" t="s">
        <v>87</v>
      </c>
      <c r="B8" s="68" t="s">
        <v>18</v>
      </c>
      <c r="C8" s="69"/>
      <c r="D8" s="69"/>
      <c r="E8" s="69"/>
      <c r="F8" s="131">
        <f>'TUJE STORITVE'!F5</f>
        <v>0</v>
      </c>
    </row>
    <row r="9" spans="1:6" ht="16" customHeight="1" x14ac:dyDescent="0.4">
      <c r="A9" s="132" t="s">
        <v>198</v>
      </c>
      <c r="B9" s="72" t="s">
        <v>199</v>
      </c>
      <c r="C9" s="67"/>
      <c r="D9" s="67"/>
      <c r="E9" s="67"/>
      <c r="F9" s="133">
        <f>'ocenjena nepredvidena dela'!G7</f>
        <v>5000</v>
      </c>
    </row>
    <row r="10" spans="1:6" ht="14.6" x14ac:dyDescent="0.4">
      <c r="A10" s="134" t="s">
        <v>16</v>
      </c>
      <c r="B10" s="69"/>
      <c r="C10" s="69"/>
      <c r="D10" s="69"/>
      <c r="E10" s="69"/>
      <c r="F10" s="135">
        <f>SUM(F3:F9)</f>
        <v>5000</v>
      </c>
    </row>
    <row r="11" spans="1:6" ht="14.6" x14ac:dyDescent="0.4">
      <c r="A11" s="134"/>
      <c r="B11" s="69"/>
      <c r="C11" s="69"/>
      <c r="D11" s="69"/>
      <c r="E11" s="69"/>
      <c r="F11" s="135"/>
    </row>
    <row r="12" spans="1:6" ht="14.6" x14ac:dyDescent="0.4">
      <c r="A12" s="134" t="s">
        <v>186</v>
      </c>
      <c r="B12" s="69"/>
      <c r="C12" s="70"/>
      <c r="D12" s="69"/>
      <c r="E12" s="69" t="s">
        <v>187</v>
      </c>
      <c r="F12" s="135">
        <f>F10*C12</f>
        <v>0</v>
      </c>
    </row>
    <row r="13" spans="1:6" ht="14.6" x14ac:dyDescent="0.4">
      <c r="A13" s="134"/>
      <c r="B13" s="69"/>
      <c r="C13" s="69"/>
      <c r="D13" s="69"/>
      <c r="E13" s="69"/>
      <c r="F13" s="135"/>
    </row>
    <row r="14" spans="1:6" ht="14.6" x14ac:dyDescent="0.4">
      <c r="A14" s="134" t="s">
        <v>188</v>
      </c>
      <c r="B14" s="69"/>
      <c r="C14" s="69"/>
      <c r="D14" s="69"/>
      <c r="E14" s="69" t="s">
        <v>187</v>
      </c>
      <c r="F14" s="135">
        <f>F10-F12</f>
        <v>5000</v>
      </c>
    </row>
    <row r="15" spans="1:6" ht="14.6" x14ac:dyDescent="0.4">
      <c r="A15" s="134"/>
      <c r="B15" s="69"/>
      <c r="C15" s="69"/>
      <c r="D15" s="69"/>
      <c r="E15" s="69"/>
      <c r="F15" s="135"/>
    </row>
    <row r="16" spans="1:6" ht="14.6" x14ac:dyDescent="0.4">
      <c r="A16" s="134" t="s">
        <v>189</v>
      </c>
      <c r="B16" s="69"/>
      <c r="C16" s="69"/>
      <c r="D16" s="69"/>
      <c r="E16" s="69"/>
      <c r="F16" s="135">
        <f>F14*0.22</f>
        <v>1100</v>
      </c>
    </row>
    <row r="17" spans="1:6" ht="15" thickBot="1" x14ac:dyDescent="0.45">
      <c r="A17" s="136"/>
      <c r="B17" s="71"/>
      <c r="C17" s="71"/>
      <c r="D17" s="71"/>
      <c r="E17" s="71"/>
      <c r="F17" s="137"/>
    </row>
    <row r="18" spans="1:6" ht="19.3" thickTop="1" thickBot="1" x14ac:dyDescent="0.45">
      <c r="A18" s="138" t="s">
        <v>17</v>
      </c>
      <c r="B18" s="139"/>
      <c r="C18" s="139"/>
      <c r="D18" s="139"/>
      <c r="E18" s="139"/>
      <c r="F18" s="140">
        <f>F14+F16</f>
        <v>6100</v>
      </c>
    </row>
  </sheetData>
  <sheetProtection algorithmName="SHA-512" hashValue="SKxjS1Dd8gB5ya55M+219eIcP8Tah10zz5dVza2bgRGYoolp+dBI7px3YYzzeyKszGcl2vS7KWt3IGW2qLOR5w==" saltValue="dCE7we1BDdMuZu7Bsd+h6g==" spinCount="100000" sheet="1" objects="1" scenarios="1"/>
  <mergeCells count="1">
    <mergeCell ref="A1:F1"/>
  </mergeCells>
  <phoneticPr fontId="14" type="noConversion"/>
  <pageMargins left="0.7" right="0.7" top="0.75" bottom="0.75" header="0.3" footer="0.3"/>
  <pageSetup paperSize="9" scale="93" orientation="portrait" r:id="rId1"/>
  <headerFooter>
    <oddHeader>&amp;LVezi narave - ureditev nadomestnih habitatov za vidro ob reki Sotli&amp;RTehnični popis del (OBR-POPIS)</oddHeader>
    <oddFooter>&amp;LSKUPNA REKAPITULACIJA&amp;Cstran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showZeros="0" topLeftCell="A4" zoomScaleNormal="100" zoomScaleSheetLayoutView="100" workbookViewId="0">
      <selection activeCell="E7" sqref="E7"/>
    </sheetView>
  </sheetViews>
  <sheetFormatPr defaultColWidth="9.15234375" defaultRowHeight="12" x14ac:dyDescent="0.35"/>
  <cols>
    <col min="1" max="1" width="4.69140625" style="14" customWidth="1"/>
    <col min="2" max="2" width="65.69140625" style="15" customWidth="1"/>
    <col min="3" max="3" width="4.15234375" style="5" customWidth="1"/>
    <col min="4" max="4" width="10.23046875" style="13" customWidth="1"/>
    <col min="5" max="5" width="10.53515625" style="13" customWidth="1"/>
    <col min="6" max="6" width="12" style="13" customWidth="1"/>
    <col min="7" max="16384" width="9.15234375" style="5"/>
  </cols>
  <sheetData>
    <row r="1" spans="1:6" s="4" customFormat="1" ht="36.9" x14ac:dyDescent="0.6">
      <c r="A1" s="17"/>
      <c r="B1" s="42" t="s">
        <v>56</v>
      </c>
      <c r="C1" s="18"/>
      <c r="D1" s="19"/>
      <c r="E1" s="19"/>
      <c r="F1" s="21"/>
    </row>
    <row r="2" spans="1:6" s="6" customFormat="1" ht="36" x14ac:dyDescent="0.35">
      <c r="A2" s="51"/>
      <c r="B2" s="52" t="s">
        <v>161</v>
      </c>
      <c r="C2" s="53"/>
      <c r="D2" s="11"/>
      <c r="E2" s="11"/>
      <c r="F2" s="12"/>
    </row>
    <row r="3" spans="1:6" s="6" customFormat="1" x14ac:dyDescent="0.35">
      <c r="A3" s="54"/>
      <c r="B3" s="55" t="s">
        <v>66</v>
      </c>
      <c r="C3" s="56"/>
      <c r="D3" s="57"/>
      <c r="E3" s="57"/>
      <c r="F3" s="58"/>
    </row>
    <row r="4" spans="1:6" s="6" customFormat="1" x14ac:dyDescent="0.35">
      <c r="A4" s="59"/>
      <c r="B4" s="60" t="s">
        <v>28</v>
      </c>
      <c r="C4" s="61"/>
      <c r="D4" s="62"/>
      <c r="E4" s="62"/>
      <c r="F4" s="63"/>
    </row>
    <row r="5" spans="1:6" s="6" customFormat="1" x14ac:dyDescent="0.35">
      <c r="A5" s="8"/>
      <c r="B5" s="9"/>
      <c r="C5" s="10" t="s">
        <v>79</v>
      </c>
      <c r="D5" s="46" t="s">
        <v>80</v>
      </c>
      <c r="E5" s="46" t="s">
        <v>81</v>
      </c>
      <c r="F5" s="47" t="s">
        <v>82</v>
      </c>
    </row>
    <row r="6" spans="1:6" s="36" customFormat="1" ht="14.6" x14ac:dyDescent="0.4">
      <c r="A6" s="31" t="s">
        <v>37</v>
      </c>
      <c r="B6" s="32" t="s">
        <v>7</v>
      </c>
      <c r="C6" s="33"/>
      <c r="D6" s="34"/>
      <c r="E6" s="34"/>
      <c r="F6" s="35"/>
    </row>
    <row r="7" spans="1:6" s="6" customFormat="1" ht="43.75" x14ac:dyDescent="0.4">
      <c r="A7" s="28" t="s">
        <v>38</v>
      </c>
      <c r="B7" s="22" t="s">
        <v>36</v>
      </c>
      <c r="C7" s="23" t="s">
        <v>5</v>
      </c>
      <c r="D7" s="24">
        <v>1</v>
      </c>
      <c r="E7" s="73"/>
      <c r="F7" s="24">
        <f>D7*E7</f>
        <v>0</v>
      </c>
    </row>
    <row r="8" spans="1:6" s="6" customFormat="1" ht="18" customHeight="1" x14ac:dyDescent="0.4">
      <c r="A8" s="28" t="s">
        <v>39</v>
      </c>
      <c r="B8" s="25" t="s">
        <v>25</v>
      </c>
      <c r="C8" s="26" t="s">
        <v>26</v>
      </c>
      <c r="D8" s="41">
        <v>56</v>
      </c>
      <c r="E8" s="73"/>
      <c r="F8" s="24">
        <f t="shared" ref="F8:F13" si="0">D8*E8</f>
        <v>0</v>
      </c>
    </row>
    <row r="9" spans="1:6" s="6" customFormat="1" ht="18" customHeight="1" x14ac:dyDescent="0.4">
      <c r="A9" s="28" t="s">
        <v>40</v>
      </c>
      <c r="B9" s="25" t="s">
        <v>27</v>
      </c>
      <c r="C9" s="26" t="s">
        <v>5</v>
      </c>
      <c r="D9" s="41">
        <v>6</v>
      </c>
      <c r="E9" s="73"/>
      <c r="F9" s="24">
        <f t="shared" si="0"/>
        <v>0</v>
      </c>
    </row>
    <row r="10" spans="1:6" s="6" customFormat="1" ht="18" customHeight="1" x14ac:dyDescent="0.4">
      <c r="A10" s="28" t="s">
        <v>41</v>
      </c>
      <c r="B10" s="25" t="s">
        <v>35</v>
      </c>
      <c r="C10" s="26" t="s">
        <v>5</v>
      </c>
      <c r="D10" s="41">
        <v>10</v>
      </c>
      <c r="E10" s="73"/>
      <c r="F10" s="24">
        <f t="shared" si="0"/>
        <v>0</v>
      </c>
    </row>
    <row r="11" spans="1:6" s="6" customFormat="1" ht="18" customHeight="1" x14ac:dyDescent="0.4">
      <c r="A11" s="28" t="s">
        <v>42</v>
      </c>
      <c r="B11" s="25" t="s">
        <v>34</v>
      </c>
      <c r="C11" s="26" t="s">
        <v>5</v>
      </c>
      <c r="D11" s="41">
        <v>7</v>
      </c>
      <c r="E11" s="73"/>
      <c r="F11" s="24">
        <f t="shared" si="0"/>
        <v>0</v>
      </c>
    </row>
    <row r="12" spans="1:6" s="6" customFormat="1" ht="18" customHeight="1" x14ac:dyDescent="0.4">
      <c r="A12" s="28" t="s">
        <v>43</v>
      </c>
      <c r="B12" s="25" t="s">
        <v>33</v>
      </c>
      <c r="C12" s="26" t="s">
        <v>5</v>
      </c>
      <c r="D12" s="41">
        <v>1</v>
      </c>
      <c r="E12" s="73"/>
      <c r="F12" s="24">
        <f t="shared" si="0"/>
        <v>0</v>
      </c>
    </row>
    <row r="13" spans="1:6" s="6" customFormat="1" ht="18" customHeight="1" x14ac:dyDescent="0.4">
      <c r="A13" s="28" t="s">
        <v>44</v>
      </c>
      <c r="B13" s="25" t="s">
        <v>31</v>
      </c>
      <c r="C13" s="26" t="s">
        <v>32</v>
      </c>
      <c r="D13" s="41">
        <v>20</v>
      </c>
      <c r="E13" s="73"/>
      <c r="F13" s="24">
        <f t="shared" si="0"/>
        <v>0</v>
      </c>
    </row>
    <row r="14" spans="1:6" s="36" customFormat="1" ht="14.6" x14ac:dyDescent="0.4">
      <c r="A14" s="31" t="s">
        <v>49</v>
      </c>
      <c r="B14" s="32" t="s">
        <v>8</v>
      </c>
      <c r="C14" s="33"/>
      <c r="D14" s="34"/>
      <c r="E14" s="34"/>
      <c r="F14" s="35"/>
    </row>
    <row r="15" spans="1:6" s="6" customFormat="1" ht="32.5" customHeight="1" x14ac:dyDescent="0.4">
      <c r="A15" s="29" t="s">
        <v>45</v>
      </c>
      <c r="B15" s="25" t="s">
        <v>29</v>
      </c>
      <c r="C15" s="26" t="s">
        <v>30</v>
      </c>
      <c r="D15" s="27">
        <f>3*30</f>
        <v>90</v>
      </c>
      <c r="E15" s="73"/>
      <c r="F15" s="24">
        <f t="shared" ref="F15:F18" si="1">D15*E15</f>
        <v>0</v>
      </c>
    </row>
    <row r="16" spans="1:6" s="6" customFormat="1" ht="43.5" customHeight="1" x14ac:dyDescent="0.4">
      <c r="A16" s="29" t="s">
        <v>46</v>
      </c>
      <c r="B16" s="25" t="s">
        <v>86</v>
      </c>
      <c r="C16" s="26" t="s">
        <v>30</v>
      </c>
      <c r="D16" s="27">
        <v>180</v>
      </c>
      <c r="E16" s="73"/>
      <c r="F16" s="24">
        <f t="shared" si="1"/>
        <v>0</v>
      </c>
    </row>
    <row r="17" spans="1:6" s="6" customFormat="1" ht="29.15" x14ac:dyDescent="0.4">
      <c r="A17" s="29" t="s">
        <v>47</v>
      </c>
      <c r="B17" s="25" t="s">
        <v>58</v>
      </c>
      <c r="C17" s="25" t="s">
        <v>59</v>
      </c>
      <c r="D17" s="27">
        <v>220</v>
      </c>
      <c r="E17" s="73"/>
      <c r="F17" s="24">
        <f t="shared" si="1"/>
        <v>0</v>
      </c>
    </row>
    <row r="18" spans="1:6" s="6" customFormat="1" ht="18" customHeight="1" x14ac:dyDescent="0.4">
      <c r="A18" s="29" t="s">
        <v>48</v>
      </c>
      <c r="B18" s="25" t="s">
        <v>65</v>
      </c>
      <c r="C18" s="26" t="s">
        <v>30</v>
      </c>
      <c r="D18" s="41">
        <f>D16-D15</f>
        <v>90</v>
      </c>
      <c r="E18" s="73"/>
      <c r="F18" s="24">
        <f t="shared" si="1"/>
        <v>0</v>
      </c>
    </row>
    <row r="19" spans="1:6" s="36" customFormat="1" ht="14.6" x14ac:dyDescent="0.4">
      <c r="A19" s="31" t="s">
        <v>50</v>
      </c>
      <c r="B19" s="32" t="s">
        <v>9</v>
      </c>
      <c r="C19" s="33"/>
      <c r="D19" s="34"/>
      <c r="E19" s="34"/>
      <c r="F19" s="35"/>
    </row>
    <row r="20" spans="1:6" s="6" customFormat="1" ht="43.75" x14ac:dyDescent="0.4">
      <c r="A20" s="30" t="s">
        <v>52</v>
      </c>
      <c r="B20" s="25" t="s">
        <v>57</v>
      </c>
      <c r="C20" s="26" t="s">
        <v>5</v>
      </c>
      <c r="D20" s="27">
        <v>1</v>
      </c>
      <c r="E20" s="73"/>
      <c r="F20" s="24">
        <f t="shared" ref="F20:F23" si="2">D20*E20</f>
        <v>0</v>
      </c>
    </row>
    <row r="21" spans="1:6" s="6" customFormat="1" ht="18" customHeight="1" x14ac:dyDescent="0.4">
      <c r="A21" s="30" t="s">
        <v>53</v>
      </c>
      <c r="B21" s="25" t="s">
        <v>60</v>
      </c>
      <c r="C21" s="26" t="s">
        <v>5</v>
      </c>
      <c r="D21" s="41">
        <v>125</v>
      </c>
      <c r="E21" s="73"/>
      <c r="F21" s="24">
        <f t="shared" si="2"/>
        <v>0</v>
      </c>
    </row>
    <row r="22" spans="1:6" s="6" customFormat="1" ht="18" customHeight="1" x14ac:dyDescent="0.4">
      <c r="A22" s="30" t="s">
        <v>67</v>
      </c>
      <c r="B22" s="25" t="s">
        <v>63</v>
      </c>
      <c r="C22" s="26" t="s">
        <v>5</v>
      </c>
      <c r="D22" s="41">
        <v>6</v>
      </c>
      <c r="E22" s="73"/>
      <c r="F22" s="24">
        <f t="shared" si="2"/>
        <v>0</v>
      </c>
    </row>
    <row r="23" spans="1:6" s="6" customFormat="1" ht="18" customHeight="1" x14ac:dyDescent="0.4">
      <c r="A23" s="30" t="s">
        <v>68</v>
      </c>
      <c r="B23" s="25" t="s">
        <v>64</v>
      </c>
      <c r="C23" s="26" t="s">
        <v>59</v>
      </c>
      <c r="D23" s="41">
        <v>220</v>
      </c>
      <c r="E23" s="73"/>
      <c r="F23" s="24">
        <f t="shared" si="2"/>
        <v>0</v>
      </c>
    </row>
    <row r="24" spans="1:6" s="36" customFormat="1" ht="14.6" x14ac:dyDescent="0.4">
      <c r="A24" s="31" t="s">
        <v>51</v>
      </c>
      <c r="B24" s="32" t="s">
        <v>10</v>
      </c>
      <c r="C24" s="33"/>
      <c r="D24" s="34"/>
      <c r="E24" s="34"/>
      <c r="F24" s="35"/>
    </row>
    <row r="25" spans="1:6" s="6" customFormat="1" ht="18" customHeight="1" x14ac:dyDescent="0.4">
      <c r="A25" s="28" t="s">
        <v>54</v>
      </c>
      <c r="B25" s="25" t="s">
        <v>61</v>
      </c>
      <c r="C25" s="26" t="s">
        <v>32</v>
      </c>
      <c r="D25" s="41">
        <v>8</v>
      </c>
      <c r="E25" s="73"/>
      <c r="F25" s="24">
        <f t="shared" ref="F25:F26" si="3">D25*E25</f>
        <v>0</v>
      </c>
    </row>
    <row r="26" spans="1:6" s="6" customFormat="1" ht="18" customHeight="1" x14ac:dyDescent="0.4">
      <c r="A26" s="28" t="s">
        <v>55</v>
      </c>
      <c r="B26" s="25" t="s">
        <v>62</v>
      </c>
      <c r="C26" s="26" t="s">
        <v>32</v>
      </c>
      <c r="D26" s="41">
        <v>4</v>
      </c>
      <c r="E26" s="73"/>
      <c r="F26" s="24">
        <f t="shared" si="3"/>
        <v>0</v>
      </c>
    </row>
    <row r="27" spans="1:6" s="6" customFormat="1" ht="18" customHeight="1" x14ac:dyDescent="0.4">
      <c r="A27" s="117"/>
      <c r="B27" s="118"/>
      <c r="C27" s="119"/>
      <c r="D27" s="120"/>
      <c r="E27" s="121"/>
      <c r="F27" s="121"/>
    </row>
    <row r="28" spans="1:6" s="36" customFormat="1" ht="14.6" x14ac:dyDescent="0.4">
      <c r="A28" s="37"/>
      <c r="B28" s="38" t="s">
        <v>11</v>
      </c>
      <c r="C28" s="39"/>
      <c r="D28" s="39"/>
      <c r="E28" s="39"/>
      <c r="F28" s="40">
        <f>SUM(F1:F26)</f>
        <v>0</v>
      </c>
    </row>
    <row r="29" spans="1:6" s="6" customFormat="1" x14ac:dyDescent="0.35">
      <c r="A29" s="14"/>
      <c r="B29" s="15"/>
      <c r="C29" s="5"/>
      <c r="D29" s="13"/>
      <c r="E29" s="13"/>
      <c r="F29" s="13"/>
    </row>
    <row r="30" spans="1:6" s="6" customFormat="1" x14ac:dyDescent="0.35">
      <c r="A30" s="14"/>
      <c r="B30" s="15"/>
      <c r="C30" s="5"/>
      <c r="D30" s="13"/>
      <c r="E30" s="13"/>
      <c r="F30" s="13"/>
    </row>
    <row r="31" spans="1:6" s="6" customFormat="1" x14ac:dyDescent="0.35">
      <c r="A31" s="14"/>
      <c r="B31" s="15"/>
      <c r="C31" s="5"/>
      <c r="D31" s="13"/>
      <c r="E31" s="13"/>
      <c r="F31" s="13"/>
    </row>
    <row r="32" spans="1:6" s="6" customFormat="1" x14ac:dyDescent="0.35">
      <c r="A32" s="14"/>
      <c r="B32" s="15"/>
      <c r="C32" s="5"/>
      <c r="D32" s="13"/>
      <c r="E32" s="13"/>
      <c r="F32" s="13"/>
    </row>
    <row r="33" spans="1:6" s="6" customFormat="1" x14ac:dyDescent="0.35">
      <c r="A33" s="14"/>
      <c r="B33" s="15"/>
      <c r="C33" s="5"/>
      <c r="D33" s="13"/>
      <c r="E33" s="13"/>
      <c r="F33" s="13"/>
    </row>
    <row r="34" spans="1:6" s="6" customFormat="1" x14ac:dyDescent="0.35">
      <c r="A34" s="14"/>
      <c r="B34" s="15"/>
      <c r="C34" s="5"/>
      <c r="D34" s="13"/>
      <c r="E34" s="13"/>
      <c r="F34" s="13"/>
    </row>
    <row r="35" spans="1:6" s="6" customFormat="1" x14ac:dyDescent="0.35">
      <c r="A35" s="14"/>
      <c r="B35" s="15"/>
      <c r="C35" s="5"/>
      <c r="D35" s="13"/>
      <c r="E35" s="13"/>
      <c r="F35" s="13"/>
    </row>
    <row r="36" spans="1:6" s="6" customFormat="1" x14ac:dyDescent="0.35">
      <c r="A36" s="14"/>
      <c r="B36" s="15"/>
      <c r="C36" s="5"/>
      <c r="D36" s="13"/>
      <c r="E36" s="13"/>
      <c r="F36" s="13"/>
    </row>
    <row r="37" spans="1:6" s="6" customFormat="1" x14ac:dyDescent="0.35">
      <c r="A37" s="14"/>
      <c r="B37" s="15"/>
      <c r="C37" s="5"/>
      <c r="D37" s="13"/>
      <c r="E37" s="13"/>
      <c r="F37" s="13"/>
    </row>
    <row r="38" spans="1:6" s="6" customFormat="1" x14ac:dyDescent="0.35">
      <c r="A38" s="14"/>
      <c r="B38" s="15"/>
      <c r="C38" s="5"/>
      <c r="D38" s="13"/>
      <c r="E38" s="13"/>
      <c r="F38" s="13"/>
    </row>
    <row r="39" spans="1:6" s="6" customFormat="1" x14ac:dyDescent="0.35">
      <c r="A39" s="14"/>
      <c r="B39" s="15"/>
      <c r="C39" s="5"/>
      <c r="D39" s="13"/>
      <c r="E39" s="13"/>
      <c r="F39" s="13"/>
    </row>
    <row r="40" spans="1:6" s="6" customFormat="1" x14ac:dyDescent="0.35">
      <c r="A40" s="14"/>
      <c r="B40" s="15"/>
      <c r="C40" s="5"/>
      <c r="D40" s="13"/>
      <c r="E40" s="13"/>
      <c r="F40" s="13"/>
    </row>
    <row r="41" spans="1:6" s="6" customFormat="1" x14ac:dyDescent="0.35">
      <c r="A41" s="14"/>
      <c r="B41" s="15"/>
      <c r="C41" s="5"/>
      <c r="D41" s="13"/>
      <c r="E41" s="13"/>
      <c r="F41" s="13"/>
    </row>
    <row r="42" spans="1:6" s="6" customFormat="1" x14ac:dyDescent="0.35">
      <c r="A42" s="14"/>
      <c r="B42" s="15"/>
      <c r="C42" s="5"/>
      <c r="D42" s="13"/>
      <c r="E42" s="13"/>
      <c r="F42" s="13"/>
    </row>
    <row r="43" spans="1:6" s="6" customFormat="1" x14ac:dyDescent="0.35">
      <c r="A43" s="14"/>
      <c r="B43" s="15"/>
      <c r="C43" s="5"/>
      <c r="D43" s="13"/>
      <c r="E43" s="13"/>
      <c r="F43" s="13"/>
    </row>
    <row r="44" spans="1:6" s="6" customFormat="1" x14ac:dyDescent="0.35">
      <c r="A44" s="14"/>
      <c r="B44" s="15"/>
      <c r="C44" s="5"/>
      <c r="D44" s="13"/>
      <c r="E44" s="13"/>
      <c r="F44" s="13"/>
    </row>
    <row r="45" spans="1:6" s="6" customFormat="1" x14ac:dyDescent="0.35">
      <c r="A45" s="14"/>
      <c r="B45" s="15"/>
      <c r="C45" s="5"/>
      <c r="D45" s="13"/>
      <c r="E45" s="13"/>
      <c r="F45" s="13"/>
    </row>
    <row r="46" spans="1:6" s="6" customFormat="1" ht="22.5" customHeight="1" x14ac:dyDescent="0.35">
      <c r="A46" s="14"/>
      <c r="B46" s="15"/>
      <c r="C46" s="5"/>
      <c r="D46" s="13"/>
      <c r="E46" s="13"/>
      <c r="F46" s="13"/>
    </row>
    <row r="47" spans="1:6" s="6" customFormat="1" ht="22.5" customHeight="1" x14ac:dyDescent="0.35">
      <c r="A47" s="14"/>
      <c r="B47" s="15"/>
      <c r="C47" s="5"/>
      <c r="D47" s="13"/>
      <c r="E47" s="13"/>
      <c r="F47" s="13"/>
    </row>
    <row r="48" spans="1:6" s="6" customFormat="1" x14ac:dyDescent="0.35">
      <c r="A48" s="14"/>
      <c r="B48" s="15"/>
      <c r="C48" s="5"/>
      <c r="D48" s="13"/>
      <c r="E48" s="13"/>
      <c r="F48" s="13"/>
    </row>
    <row r="49" spans="1:6" s="6" customFormat="1" x14ac:dyDescent="0.35">
      <c r="A49" s="14"/>
      <c r="B49" s="15"/>
      <c r="C49" s="5"/>
      <c r="D49" s="13"/>
      <c r="E49" s="13"/>
      <c r="F49" s="13"/>
    </row>
    <row r="50" spans="1:6" s="6" customFormat="1" x14ac:dyDescent="0.35">
      <c r="A50" s="14"/>
      <c r="B50" s="15"/>
      <c r="C50" s="5"/>
      <c r="D50" s="13"/>
      <c r="E50" s="13"/>
      <c r="F50" s="13"/>
    </row>
    <row r="51" spans="1:6" s="6" customFormat="1" ht="57.75" customHeight="1" x14ac:dyDescent="0.35">
      <c r="A51" s="14"/>
      <c r="B51" s="15"/>
      <c r="C51" s="5"/>
      <c r="D51" s="13"/>
      <c r="E51" s="13"/>
      <c r="F51" s="13"/>
    </row>
    <row r="52" spans="1:6" s="6" customFormat="1" x14ac:dyDescent="0.35">
      <c r="A52" s="14"/>
      <c r="B52" s="15"/>
      <c r="C52" s="5"/>
      <c r="D52" s="13"/>
      <c r="E52" s="13"/>
      <c r="F52" s="13"/>
    </row>
    <row r="53" spans="1:6" s="6" customFormat="1" x14ac:dyDescent="0.35">
      <c r="A53" s="14"/>
      <c r="B53" s="15"/>
      <c r="C53" s="5"/>
      <c r="D53" s="13"/>
      <c r="E53" s="13"/>
      <c r="F53" s="13"/>
    </row>
    <row r="54" spans="1:6" s="6" customFormat="1" x14ac:dyDescent="0.35">
      <c r="A54" s="14"/>
      <c r="B54" s="15"/>
      <c r="C54" s="5"/>
      <c r="D54" s="13"/>
      <c r="E54" s="13"/>
      <c r="F54" s="13"/>
    </row>
    <row r="55" spans="1:6" s="6" customFormat="1" ht="36" customHeight="1" x14ac:dyDescent="0.35">
      <c r="A55" s="14"/>
      <c r="B55" s="15"/>
      <c r="C55" s="5"/>
      <c r="D55" s="13"/>
      <c r="E55" s="13"/>
      <c r="F55" s="13"/>
    </row>
    <row r="56" spans="1:6" s="6" customFormat="1" ht="36" customHeight="1" x14ac:dyDescent="0.35">
      <c r="A56" s="14"/>
      <c r="B56" s="15"/>
      <c r="C56" s="5"/>
      <c r="D56" s="13"/>
      <c r="E56" s="13"/>
      <c r="F56" s="13"/>
    </row>
    <row r="57" spans="1:6" s="6" customFormat="1" x14ac:dyDescent="0.35">
      <c r="A57" s="14"/>
      <c r="B57" s="15"/>
      <c r="C57" s="5"/>
      <c r="D57" s="13"/>
      <c r="E57" s="13"/>
      <c r="F57" s="13"/>
    </row>
    <row r="58" spans="1:6" s="6" customFormat="1" x14ac:dyDescent="0.35">
      <c r="A58" s="14"/>
      <c r="B58" s="15"/>
      <c r="C58" s="5"/>
      <c r="D58" s="13"/>
      <c r="E58" s="13"/>
      <c r="F58" s="13"/>
    </row>
    <row r="59" spans="1:6" s="6" customFormat="1" x14ac:dyDescent="0.35">
      <c r="A59" s="14"/>
      <c r="B59" s="15"/>
      <c r="C59" s="5"/>
      <c r="D59" s="13"/>
      <c r="E59" s="13"/>
      <c r="F59" s="13"/>
    </row>
    <row r="60" spans="1:6" s="6" customFormat="1" x14ac:dyDescent="0.35">
      <c r="A60" s="14"/>
      <c r="B60" s="15"/>
      <c r="C60" s="5"/>
      <c r="D60" s="13"/>
      <c r="E60" s="13"/>
      <c r="F60" s="13"/>
    </row>
    <row r="61" spans="1:6" s="6" customFormat="1" x14ac:dyDescent="0.35">
      <c r="A61" s="14"/>
      <c r="B61" s="15"/>
      <c r="C61" s="5"/>
      <c r="D61" s="13"/>
      <c r="E61" s="13"/>
      <c r="F61" s="13"/>
    </row>
    <row r="62" spans="1:6" s="6" customFormat="1" x14ac:dyDescent="0.35">
      <c r="A62" s="14"/>
      <c r="B62" s="15"/>
      <c r="C62" s="5"/>
      <c r="D62" s="13"/>
      <c r="E62" s="13"/>
      <c r="F62" s="13"/>
    </row>
    <row r="63" spans="1:6" s="6" customFormat="1" ht="36" customHeight="1" x14ac:dyDescent="0.35">
      <c r="A63" s="14"/>
      <c r="B63" s="15"/>
      <c r="C63" s="5"/>
      <c r="D63" s="13"/>
      <c r="E63" s="13"/>
      <c r="F63" s="13"/>
    </row>
    <row r="64" spans="1:6" s="6" customFormat="1" x14ac:dyDescent="0.35">
      <c r="A64" s="14"/>
      <c r="B64" s="15"/>
      <c r="C64" s="5"/>
      <c r="D64" s="13"/>
      <c r="E64" s="13"/>
      <c r="F64" s="13"/>
    </row>
    <row r="65" spans="1:6" s="6" customFormat="1" x14ac:dyDescent="0.35">
      <c r="A65" s="14"/>
      <c r="B65" s="15"/>
      <c r="C65" s="5"/>
      <c r="D65" s="13"/>
      <c r="E65" s="13"/>
      <c r="F65" s="13"/>
    </row>
    <row r="66" spans="1:6" s="6" customFormat="1" ht="69.75" customHeight="1" x14ac:dyDescent="0.35">
      <c r="A66" s="14"/>
      <c r="B66" s="15"/>
      <c r="C66" s="5"/>
      <c r="D66" s="13"/>
      <c r="E66" s="13"/>
      <c r="F66" s="13"/>
    </row>
    <row r="67" spans="1:6" s="6" customFormat="1" x14ac:dyDescent="0.35">
      <c r="A67" s="14"/>
      <c r="B67" s="15"/>
      <c r="C67" s="5"/>
      <c r="D67" s="13"/>
      <c r="E67" s="13"/>
      <c r="F67" s="13"/>
    </row>
    <row r="68" spans="1:6" s="6" customFormat="1" x14ac:dyDescent="0.35">
      <c r="A68" s="14"/>
      <c r="B68" s="15"/>
      <c r="C68" s="5"/>
      <c r="D68" s="13"/>
      <c r="E68" s="13"/>
      <c r="F68" s="13"/>
    </row>
    <row r="69" spans="1:6" s="6" customFormat="1" ht="24.75" customHeight="1" x14ac:dyDescent="0.35">
      <c r="A69" s="14"/>
      <c r="B69" s="15"/>
      <c r="C69" s="5"/>
      <c r="D69" s="13"/>
      <c r="E69" s="13"/>
      <c r="F69" s="13"/>
    </row>
    <row r="70" spans="1:6" s="6" customFormat="1" x14ac:dyDescent="0.35">
      <c r="A70" s="14"/>
      <c r="B70" s="15"/>
      <c r="C70" s="5"/>
      <c r="D70" s="13"/>
      <c r="E70" s="13"/>
      <c r="F70" s="13"/>
    </row>
    <row r="71" spans="1:6" s="6" customFormat="1" ht="23.25" customHeight="1" x14ac:dyDescent="0.35">
      <c r="A71" s="14"/>
      <c r="B71" s="15"/>
      <c r="C71" s="5"/>
      <c r="D71" s="13"/>
      <c r="E71" s="13"/>
      <c r="F71" s="13"/>
    </row>
    <row r="72" spans="1:6" s="6" customFormat="1" x14ac:dyDescent="0.35">
      <c r="A72" s="14"/>
      <c r="B72" s="15"/>
      <c r="C72" s="5"/>
      <c r="D72" s="13"/>
      <c r="E72" s="13"/>
      <c r="F72" s="13"/>
    </row>
    <row r="73" spans="1:6" s="6" customFormat="1" x14ac:dyDescent="0.35">
      <c r="A73" s="14"/>
      <c r="B73" s="15"/>
      <c r="C73" s="5"/>
      <c r="D73" s="13"/>
      <c r="E73" s="13"/>
      <c r="F73" s="13"/>
    </row>
    <row r="74" spans="1:6" s="6" customFormat="1" x14ac:dyDescent="0.35">
      <c r="A74" s="14"/>
      <c r="B74" s="15"/>
      <c r="C74" s="5"/>
      <c r="D74" s="13"/>
      <c r="E74" s="13"/>
      <c r="F74" s="13"/>
    </row>
    <row r="75" spans="1:6" s="6" customFormat="1" x14ac:dyDescent="0.35">
      <c r="A75" s="14"/>
      <c r="B75" s="15"/>
      <c r="C75" s="5"/>
      <c r="D75" s="13"/>
      <c r="E75" s="13"/>
      <c r="F75" s="13"/>
    </row>
    <row r="76" spans="1:6" s="6" customFormat="1" x14ac:dyDescent="0.35">
      <c r="A76" s="14"/>
      <c r="B76" s="15"/>
      <c r="C76" s="5"/>
      <c r="D76" s="13"/>
      <c r="E76" s="13"/>
      <c r="F76" s="13"/>
    </row>
    <row r="77" spans="1:6" s="6" customFormat="1" x14ac:dyDescent="0.35">
      <c r="A77" s="14"/>
      <c r="B77" s="15"/>
      <c r="C77" s="5"/>
      <c r="D77" s="13"/>
      <c r="E77" s="13"/>
      <c r="F77" s="13"/>
    </row>
    <row r="78" spans="1:6" s="6" customFormat="1" x14ac:dyDescent="0.35">
      <c r="A78" s="14"/>
      <c r="B78" s="15"/>
      <c r="C78" s="5"/>
      <c r="D78" s="13"/>
      <c r="E78" s="13"/>
      <c r="F78" s="13"/>
    </row>
    <row r="79" spans="1:6" s="6" customFormat="1" x14ac:dyDescent="0.35">
      <c r="A79" s="14"/>
      <c r="B79" s="15"/>
      <c r="C79" s="5"/>
      <c r="D79" s="13"/>
      <c r="E79" s="13"/>
      <c r="F79" s="13"/>
    </row>
    <row r="80" spans="1:6" s="6" customFormat="1" x14ac:dyDescent="0.35">
      <c r="A80" s="14"/>
      <c r="B80" s="15"/>
      <c r="C80" s="5"/>
      <c r="D80" s="13"/>
      <c r="E80" s="13"/>
      <c r="F80" s="13"/>
    </row>
    <row r="81" spans="1:6" s="6" customFormat="1" x14ac:dyDescent="0.35">
      <c r="A81" s="14"/>
      <c r="B81" s="15"/>
      <c r="C81" s="5"/>
      <c r="D81" s="13"/>
      <c r="E81" s="13"/>
      <c r="F81" s="13"/>
    </row>
    <row r="82" spans="1:6" s="6" customFormat="1" x14ac:dyDescent="0.35">
      <c r="A82" s="14"/>
      <c r="B82" s="15"/>
      <c r="C82" s="5"/>
      <c r="D82" s="13"/>
      <c r="E82" s="13"/>
      <c r="F82" s="13"/>
    </row>
    <row r="83" spans="1:6" s="6" customFormat="1" x14ac:dyDescent="0.35">
      <c r="A83" s="14"/>
      <c r="B83" s="15"/>
      <c r="C83" s="5"/>
      <c r="D83" s="13"/>
      <c r="E83" s="13"/>
      <c r="F83" s="13"/>
    </row>
    <row r="84" spans="1:6" s="6" customFormat="1" x14ac:dyDescent="0.35">
      <c r="A84" s="14"/>
      <c r="B84" s="15"/>
      <c r="C84" s="5"/>
      <c r="D84" s="13"/>
      <c r="E84" s="13"/>
      <c r="F84" s="13"/>
    </row>
    <row r="85" spans="1:6" s="6" customFormat="1" x14ac:dyDescent="0.35">
      <c r="A85" s="14"/>
      <c r="B85" s="15"/>
      <c r="C85" s="5"/>
      <c r="D85" s="13"/>
      <c r="E85" s="13"/>
      <c r="F85" s="13"/>
    </row>
    <row r="86" spans="1:6" s="6" customFormat="1" x14ac:dyDescent="0.35">
      <c r="A86" s="14"/>
      <c r="B86" s="15"/>
      <c r="C86" s="5"/>
      <c r="D86" s="13"/>
      <c r="E86" s="13"/>
      <c r="F86" s="13"/>
    </row>
    <row r="87" spans="1:6" s="6" customFormat="1" x14ac:dyDescent="0.35">
      <c r="A87" s="14"/>
      <c r="B87" s="15"/>
      <c r="C87" s="5"/>
      <c r="D87" s="13"/>
      <c r="E87" s="13"/>
      <c r="F87" s="13"/>
    </row>
    <row r="88" spans="1:6" s="6" customFormat="1" x14ac:dyDescent="0.35">
      <c r="A88" s="14"/>
      <c r="B88" s="15"/>
      <c r="C88" s="5"/>
      <c r="D88" s="13"/>
      <c r="E88" s="13"/>
      <c r="F88" s="13"/>
    </row>
    <row r="89" spans="1:6" s="6" customFormat="1" x14ac:dyDescent="0.35">
      <c r="A89" s="14"/>
      <c r="B89" s="15"/>
      <c r="C89" s="5"/>
      <c r="D89" s="13"/>
      <c r="E89" s="13"/>
      <c r="F89" s="13"/>
    </row>
    <row r="91" spans="1:6" s="7" customFormat="1" ht="18.45" x14ac:dyDescent="0.5">
      <c r="A91" s="14"/>
      <c r="B91" s="15"/>
      <c r="C91" s="5"/>
      <c r="D91" s="13"/>
      <c r="E91" s="13"/>
      <c r="F91" s="13"/>
    </row>
    <row r="93" spans="1:6" s="7" customFormat="1" ht="18.45" x14ac:dyDescent="0.5">
      <c r="A93" s="14"/>
      <c r="B93" s="15"/>
      <c r="C93" s="5"/>
      <c r="D93" s="13"/>
      <c r="E93" s="13"/>
      <c r="F93" s="13"/>
    </row>
    <row r="112" spans="1:3" s="13" customFormat="1" x14ac:dyDescent="0.35">
      <c r="A112" s="14"/>
      <c r="B112" s="15"/>
      <c r="C112" s="5"/>
    </row>
    <row r="113" spans="1:3" s="13" customFormat="1" x14ac:dyDescent="0.35">
      <c r="A113" s="14"/>
      <c r="B113" s="15"/>
      <c r="C113" s="5"/>
    </row>
  </sheetData>
  <sheetProtection algorithmName="SHA-512" hashValue="2iPx4jmPCeFCETjQLwWqjRN4nuM2aJH5ZmVF9R8LnokRlMwkoOk5hLh5uibU6qAruSLnkBe7/Z1pt7d1ezyRIQ==" saltValue="K9WjooGNAgEjlgu9rFQiVw==" spinCount="100000" sheet="1" objects="1" scenarios="1"/>
  <phoneticPr fontId="14" type="noConversion"/>
  <pageMargins left="0.78740157480314965" right="0.19685039370078741" top="0.59055118110236227" bottom="0.59055118110236227" header="0" footer="0"/>
  <pageSetup paperSize="9" scale="80" orientation="portrait" r:id="rId1"/>
  <headerFooter>
    <oddHeader>&amp;LVezi narave - ureditev nadomestnih habitatov za vidro ob reki Sotli&amp;RTehnični popis del (OBR-POPIS)</oddHeader>
    <oddFooter>&amp;L&amp;8LOKACIJA 1&amp;Cstran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showZeros="0" zoomScaleNormal="100" zoomScaleSheetLayoutView="100" workbookViewId="0">
      <selection activeCell="E7" sqref="E7"/>
    </sheetView>
  </sheetViews>
  <sheetFormatPr defaultColWidth="9.15234375" defaultRowHeight="12" x14ac:dyDescent="0.35"/>
  <cols>
    <col min="1" max="1" width="4.69140625" style="14" customWidth="1"/>
    <col min="2" max="2" width="65.69140625" style="15" customWidth="1"/>
    <col min="3" max="3" width="4.15234375" style="45" customWidth="1"/>
    <col min="4" max="4" width="10.23046875" style="13" customWidth="1"/>
    <col min="5" max="5" width="10.53515625" style="13" customWidth="1"/>
    <col min="6" max="6" width="12" style="13" customWidth="1"/>
    <col min="7" max="16384" width="9.15234375" style="5"/>
  </cols>
  <sheetData>
    <row r="1" spans="1:6" s="4" customFormat="1" ht="36.9" x14ac:dyDescent="0.6">
      <c r="A1" s="17"/>
      <c r="B1" s="42" t="s">
        <v>69</v>
      </c>
      <c r="C1" s="44"/>
      <c r="D1" s="19"/>
      <c r="E1" s="19"/>
      <c r="F1" s="21"/>
    </row>
    <row r="2" spans="1:6" s="6" customFormat="1" ht="36" x14ac:dyDescent="0.35">
      <c r="A2" s="51"/>
      <c r="B2" s="52" t="s">
        <v>161</v>
      </c>
      <c r="C2" s="64"/>
      <c r="D2" s="11"/>
      <c r="E2" s="11"/>
      <c r="F2" s="12"/>
    </row>
    <row r="3" spans="1:6" s="6" customFormat="1" x14ac:dyDescent="0.35">
      <c r="A3" s="54"/>
      <c r="B3" s="55" t="s">
        <v>66</v>
      </c>
      <c r="C3" s="65"/>
      <c r="D3" s="57"/>
      <c r="E3" s="57"/>
      <c r="F3" s="58"/>
    </row>
    <row r="4" spans="1:6" s="6" customFormat="1" x14ac:dyDescent="0.35">
      <c r="A4" s="59"/>
      <c r="B4" s="60" t="s">
        <v>28</v>
      </c>
      <c r="C4" s="66"/>
      <c r="D4" s="62"/>
      <c r="E4" s="62"/>
      <c r="F4" s="63"/>
    </row>
    <row r="5" spans="1:6" s="6" customFormat="1" x14ac:dyDescent="0.35">
      <c r="A5" s="8"/>
      <c r="B5" s="9"/>
      <c r="C5" s="10" t="s">
        <v>79</v>
      </c>
      <c r="D5" s="46" t="s">
        <v>80</v>
      </c>
      <c r="E5" s="46" t="s">
        <v>81</v>
      </c>
      <c r="F5" s="47" t="s">
        <v>82</v>
      </c>
    </row>
    <row r="6" spans="1:6" s="36" customFormat="1" ht="14.6" x14ac:dyDescent="0.4">
      <c r="A6" s="31" t="s">
        <v>114</v>
      </c>
      <c r="B6" s="32" t="s">
        <v>7</v>
      </c>
      <c r="C6" s="33"/>
      <c r="D6" s="34"/>
      <c r="E6" s="34"/>
      <c r="F6" s="35"/>
    </row>
    <row r="7" spans="1:6" s="6" customFormat="1" ht="43.75" x14ac:dyDescent="0.4">
      <c r="A7" s="28" t="s">
        <v>115</v>
      </c>
      <c r="B7" s="22" t="s">
        <v>36</v>
      </c>
      <c r="C7" s="23" t="s">
        <v>5</v>
      </c>
      <c r="D7" s="24">
        <v>1</v>
      </c>
      <c r="E7" s="73"/>
      <c r="F7" s="24">
        <f>D7*E7</f>
        <v>0</v>
      </c>
    </row>
    <row r="8" spans="1:6" s="6" customFormat="1" ht="18" customHeight="1" x14ac:dyDescent="0.4">
      <c r="A8" s="28" t="s">
        <v>116</v>
      </c>
      <c r="B8" s="25" t="s">
        <v>25</v>
      </c>
      <c r="C8" s="26" t="s">
        <v>26</v>
      </c>
      <c r="D8" s="41">
        <v>33</v>
      </c>
      <c r="E8" s="73"/>
      <c r="F8" s="24">
        <f t="shared" ref="F8:F11" si="0">D8*E8</f>
        <v>0</v>
      </c>
    </row>
    <row r="9" spans="1:6" s="6" customFormat="1" ht="18" customHeight="1" x14ac:dyDescent="0.4">
      <c r="A9" s="28" t="s">
        <v>117</v>
      </c>
      <c r="B9" s="25" t="s">
        <v>27</v>
      </c>
      <c r="C9" s="26" t="s">
        <v>5</v>
      </c>
      <c r="D9" s="41">
        <v>6</v>
      </c>
      <c r="E9" s="73"/>
      <c r="F9" s="24">
        <f t="shared" si="0"/>
        <v>0</v>
      </c>
    </row>
    <row r="10" spans="1:6" s="6" customFormat="1" ht="29.15" x14ac:dyDescent="0.4">
      <c r="A10" s="28" t="s">
        <v>118</v>
      </c>
      <c r="B10" s="25" t="s">
        <v>74</v>
      </c>
      <c r="C10" s="26" t="s">
        <v>5</v>
      </c>
      <c r="D10" s="41">
        <v>3</v>
      </c>
      <c r="E10" s="73"/>
      <c r="F10" s="24">
        <f t="shared" si="0"/>
        <v>0</v>
      </c>
    </row>
    <row r="11" spans="1:6" s="6" customFormat="1" ht="29.15" x14ac:dyDescent="0.4">
      <c r="A11" s="28" t="s">
        <v>119</v>
      </c>
      <c r="B11" s="25" t="s">
        <v>73</v>
      </c>
      <c r="C11" s="26" t="s">
        <v>5</v>
      </c>
      <c r="D11" s="41">
        <v>1</v>
      </c>
      <c r="E11" s="73"/>
      <c r="F11" s="24">
        <f t="shared" si="0"/>
        <v>0</v>
      </c>
    </row>
    <row r="12" spans="1:6" s="36" customFormat="1" ht="14.6" x14ac:dyDescent="0.4">
      <c r="A12" s="31" t="s">
        <v>120</v>
      </c>
      <c r="B12" s="32" t="s">
        <v>8</v>
      </c>
      <c r="C12" s="33"/>
      <c r="D12" s="34"/>
      <c r="E12" s="34"/>
      <c r="F12" s="35"/>
    </row>
    <row r="13" spans="1:6" s="6" customFormat="1" ht="29.15" x14ac:dyDescent="0.4">
      <c r="A13" s="28" t="s">
        <v>121</v>
      </c>
      <c r="B13" s="25" t="s">
        <v>71</v>
      </c>
      <c r="C13" s="26" t="s">
        <v>30</v>
      </c>
      <c r="D13" s="41">
        <v>40</v>
      </c>
      <c r="E13" s="73"/>
      <c r="F13" s="24">
        <f t="shared" ref="F13:F15" si="1">D13*E13</f>
        <v>0</v>
      </c>
    </row>
    <row r="14" spans="1:6" s="6" customFormat="1" ht="14.6" x14ac:dyDescent="0.4">
      <c r="A14" s="28" t="s">
        <v>122</v>
      </c>
      <c r="B14" s="25" t="s">
        <v>72</v>
      </c>
      <c r="C14" s="43" t="s">
        <v>59</v>
      </c>
      <c r="D14" s="27">
        <v>220</v>
      </c>
      <c r="E14" s="73"/>
      <c r="F14" s="24">
        <f t="shared" si="1"/>
        <v>0</v>
      </c>
    </row>
    <row r="15" spans="1:6" s="6" customFormat="1" ht="18" customHeight="1" x14ac:dyDescent="0.4">
      <c r="A15" s="28" t="s">
        <v>123</v>
      </c>
      <c r="B15" s="25" t="s">
        <v>65</v>
      </c>
      <c r="C15" s="26" t="s">
        <v>30</v>
      </c>
      <c r="D15" s="41">
        <v>40</v>
      </c>
      <c r="E15" s="73"/>
      <c r="F15" s="24">
        <f t="shared" si="1"/>
        <v>0</v>
      </c>
    </row>
    <row r="16" spans="1:6" s="36" customFormat="1" ht="14.6" x14ac:dyDescent="0.4">
      <c r="A16" s="31" t="s">
        <v>124</v>
      </c>
      <c r="B16" s="32" t="s">
        <v>9</v>
      </c>
      <c r="C16" s="33"/>
      <c r="D16" s="34"/>
      <c r="E16" s="34"/>
      <c r="F16" s="35"/>
    </row>
    <row r="17" spans="1:6" s="6" customFormat="1" ht="43.75" x14ac:dyDescent="0.4">
      <c r="A17" s="30" t="s">
        <v>125</v>
      </c>
      <c r="B17" s="25" t="s">
        <v>75</v>
      </c>
      <c r="C17" s="26" t="s">
        <v>5</v>
      </c>
      <c r="D17" s="27">
        <v>1</v>
      </c>
      <c r="E17" s="73"/>
      <c r="F17" s="24">
        <f t="shared" ref="F17:F20" si="2">D17*E17</f>
        <v>0</v>
      </c>
    </row>
    <row r="18" spans="1:6" s="6" customFormat="1" ht="18" customHeight="1" x14ac:dyDescent="0.4">
      <c r="A18" s="30" t="s">
        <v>126</v>
      </c>
      <c r="B18" s="25" t="s">
        <v>60</v>
      </c>
      <c r="C18" s="26" t="s">
        <v>5</v>
      </c>
      <c r="D18" s="41">
        <v>105</v>
      </c>
      <c r="E18" s="73"/>
      <c r="F18" s="24">
        <f t="shared" si="2"/>
        <v>0</v>
      </c>
    </row>
    <row r="19" spans="1:6" s="6" customFormat="1" ht="29.15" x14ac:dyDescent="0.4">
      <c r="A19" s="30" t="s">
        <v>127</v>
      </c>
      <c r="B19" s="25" t="s">
        <v>76</v>
      </c>
      <c r="C19" s="26" t="s">
        <v>5</v>
      </c>
      <c r="D19" s="41">
        <v>6</v>
      </c>
      <c r="E19" s="73"/>
      <c r="F19" s="24">
        <f t="shared" si="2"/>
        <v>0</v>
      </c>
    </row>
    <row r="20" spans="1:6" s="6" customFormat="1" ht="18" customHeight="1" x14ac:dyDescent="0.4">
      <c r="A20" s="30" t="s">
        <v>128</v>
      </c>
      <c r="B20" s="25" t="s">
        <v>64</v>
      </c>
      <c r="C20" s="26" t="s">
        <v>59</v>
      </c>
      <c r="D20" s="41">
        <v>220</v>
      </c>
      <c r="E20" s="73"/>
      <c r="F20" s="24">
        <f t="shared" si="2"/>
        <v>0</v>
      </c>
    </row>
    <row r="21" spans="1:6" s="36" customFormat="1" ht="14.6" x14ac:dyDescent="0.4">
      <c r="A21" s="31" t="s">
        <v>129</v>
      </c>
      <c r="B21" s="32" t="s">
        <v>10</v>
      </c>
      <c r="C21" s="33"/>
      <c r="D21" s="34"/>
      <c r="E21" s="34"/>
      <c r="F21" s="35"/>
    </row>
    <row r="22" spans="1:6" s="6" customFormat="1" ht="18" customHeight="1" x14ac:dyDescent="0.4">
      <c r="A22" s="28" t="s">
        <v>130</v>
      </c>
      <c r="B22" s="25" t="s">
        <v>61</v>
      </c>
      <c r="C22" s="26" t="s">
        <v>32</v>
      </c>
      <c r="D22" s="41">
        <v>8</v>
      </c>
      <c r="E22" s="73"/>
      <c r="F22" s="24">
        <f t="shared" ref="F22:F23" si="3">D22*E22</f>
        <v>0</v>
      </c>
    </row>
    <row r="23" spans="1:6" s="6" customFormat="1" ht="18" customHeight="1" x14ac:dyDescent="0.4">
      <c r="A23" s="30" t="s">
        <v>131</v>
      </c>
      <c r="B23" s="25" t="s">
        <v>62</v>
      </c>
      <c r="C23" s="26" t="s">
        <v>32</v>
      </c>
      <c r="D23" s="41">
        <v>4</v>
      </c>
      <c r="E23" s="122"/>
      <c r="F23" s="123">
        <f t="shared" si="3"/>
        <v>0</v>
      </c>
    </row>
    <row r="24" spans="1:6" s="6" customFormat="1" ht="18" customHeight="1" x14ac:dyDescent="0.4">
      <c r="A24" s="117"/>
      <c r="B24" s="118"/>
      <c r="C24" s="119"/>
      <c r="D24" s="120"/>
      <c r="E24" s="121"/>
      <c r="F24" s="121"/>
    </row>
    <row r="25" spans="1:6" s="36" customFormat="1" ht="14.6" x14ac:dyDescent="0.4">
      <c r="A25" s="112"/>
      <c r="B25" s="113" t="s">
        <v>70</v>
      </c>
      <c r="C25" s="114"/>
      <c r="D25" s="115"/>
      <c r="E25" s="115"/>
      <c r="F25" s="116">
        <f>SUM(F1:F24)</f>
        <v>0</v>
      </c>
    </row>
    <row r="26" spans="1:6" s="6" customFormat="1" x14ac:dyDescent="0.35">
      <c r="A26" s="14"/>
      <c r="B26" s="15"/>
      <c r="C26" s="45"/>
      <c r="D26" s="13"/>
      <c r="E26" s="13"/>
      <c r="F26" s="13"/>
    </row>
    <row r="27" spans="1:6" s="6" customFormat="1" x14ac:dyDescent="0.35">
      <c r="A27" s="14"/>
      <c r="B27" s="15"/>
      <c r="C27" s="45"/>
      <c r="D27" s="13"/>
      <c r="E27" s="13"/>
      <c r="F27" s="13"/>
    </row>
    <row r="28" spans="1:6" s="6" customFormat="1" x14ac:dyDescent="0.35">
      <c r="A28" s="14"/>
      <c r="B28" s="15"/>
      <c r="C28" s="45"/>
      <c r="D28" s="13"/>
      <c r="E28" s="13"/>
      <c r="F28" s="13"/>
    </row>
    <row r="29" spans="1:6" s="6" customFormat="1" x14ac:dyDescent="0.35">
      <c r="A29" s="14"/>
      <c r="B29" s="15"/>
      <c r="C29" s="45"/>
      <c r="D29" s="13"/>
      <c r="E29" s="13"/>
      <c r="F29" s="13"/>
    </row>
    <row r="30" spans="1:6" s="6" customFormat="1" x14ac:dyDescent="0.35">
      <c r="A30" s="14"/>
      <c r="B30" s="15"/>
      <c r="C30" s="45"/>
      <c r="D30" s="13"/>
      <c r="E30" s="13"/>
      <c r="F30" s="13"/>
    </row>
    <row r="31" spans="1:6" s="6" customFormat="1" x14ac:dyDescent="0.35">
      <c r="A31" s="14"/>
      <c r="B31" s="15"/>
      <c r="C31" s="45"/>
      <c r="D31" s="13"/>
      <c r="E31" s="13"/>
      <c r="F31" s="13"/>
    </row>
    <row r="32" spans="1:6" s="6" customFormat="1" x14ac:dyDescent="0.35">
      <c r="A32" s="14"/>
      <c r="B32" s="15"/>
      <c r="C32" s="45"/>
      <c r="D32" s="13"/>
      <c r="E32" s="13"/>
      <c r="F32" s="13"/>
    </row>
    <row r="33" spans="1:6" s="6" customFormat="1" x14ac:dyDescent="0.35">
      <c r="A33" s="14"/>
      <c r="B33" s="15"/>
      <c r="C33" s="45"/>
      <c r="D33" s="13"/>
      <c r="E33" s="13"/>
      <c r="F33" s="13"/>
    </row>
    <row r="34" spans="1:6" s="6" customFormat="1" x14ac:dyDescent="0.35">
      <c r="A34" s="14"/>
      <c r="B34" s="15"/>
      <c r="C34" s="45"/>
      <c r="D34" s="13"/>
      <c r="E34" s="13"/>
      <c r="F34" s="13"/>
    </row>
    <row r="35" spans="1:6" s="6" customFormat="1" x14ac:dyDescent="0.35">
      <c r="A35" s="14"/>
      <c r="B35" s="15"/>
      <c r="C35" s="45"/>
      <c r="D35" s="13"/>
      <c r="E35" s="13"/>
      <c r="F35" s="13"/>
    </row>
    <row r="36" spans="1:6" s="6" customFormat="1" x14ac:dyDescent="0.35">
      <c r="A36" s="14"/>
      <c r="B36" s="15"/>
      <c r="C36" s="45"/>
      <c r="D36" s="13"/>
      <c r="E36" s="13"/>
      <c r="F36" s="13"/>
    </row>
    <row r="37" spans="1:6" s="6" customFormat="1" x14ac:dyDescent="0.35">
      <c r="A37" s="14"/>
      <c r="B37" s="15"/>
      <c r="C37" s="45"/>
      <c r="D37" s="13"/>
      <c r="E37" s="13"/>
      <c r="F37" s="13"/>
    </row>
    <row r="38" spans="1:6" s="6" customFormat="1" x14ac:dyDescent="0.35">
      <c r="A38" s="14"/>
      <c r="B38" s="15"/>
      <c r="C38" s="45"/>
      <c r="D38" s="13"/>
      <c r="E38" s="13"/>
      <c r="F38" s="13"/>
    </row>
    <row r="39" spans="1:6" s="6" customFormat="1" x14ac:dyDescent="0.35">
      <c r="A39" s="14"/>
      <c r="B39" s="15"/>
      <c r="C39" s="45"/>
      <c r="D39" s="13"/>
      <c r="E39" s="13"/>
      <c r="F39" s="13"/>
    </row>
    <row r="40" spans="1:6" s="6" customFormat="1" x14ac:dyDescent="0.35">
      <c r="A40" s="14"/>
      <c r="B40" s="15"/>
      <c r="C40" s="45"/>
      <c r="D40" s="13"/>
      <c r="E40" s="13"/>
      <c r="F40" s="13"/>
    </row>
    <row r="41" spans="1:6" s="6" customFormat="1" x14ac:dyDescent="0.35">
      <c r="A41" s="14"/>
      <c r="B41" s="15"/>
      <c r="C41" s="45"/>
      <c r="D41" s="13"/>
      <c r="E41" s="13"/>
      <c r="F41" s="13"/>
    </row>
    <row r="42" spans="1:6" s="6" customFormat="1" x14ac:dyDescent="0.35">
      <c r="A42" s="14"/>
      <c r="B42" s="15"/>
      <c r="C42" s="45"/>
      <c r="D42" s="13"/>
      <c r="E42" s="13"/>
      <c r="F42" s="13"/>
    </row>
    <row r="43" spans="1:6" s="6" customFormat="1" ht="22.5" customHeight="1" x14ac:dyDescent="0.35">
      <c r="A43" s="14"/>
      <c r="B43" s="15"/>
      <c r="C43" s="45"/>
      <c r="D43" s="13"/>
      <c r="E43" s="13"/>
      <c r="F43" s="13"/>
    </row>
    <row r="44" spans="1:6" s="6" customFormat="1" ht="22.5" customHeight="1" x14ac:dyDescent="0.35">
      <c r="A44" s="14"/>
      <c r="B44" s="15"/>
      <c r="C44" s="45"/>
      <c r="D44" s="13"/>
      <c r="E44" s="13"/>
      <c r="F44" s="13"/>
    </row>
    <row r="45" spans="1:6" s="6" customFormat="1" x14ac:dyDescent="0.35">
      <c r="A45" s="14"/>
      <c r="B45" s="15"/>
      <c r="C45" s="45"/>
      <c r="D45" s="13"/>
      <c r="E45" s="13"/>
      <c r="F45" s="13"/>
    </row>
    <row r="46" spans="1:6" s="6" customFormat="1" x14ac:dyDescent="0.35">
      <c r="A46" s="14"/>
      <c r="B46" s="15"/>
      <c r="C46" s="45"/>
      <c r="D46" s="13"/>
      <c r="E46" s="13"/>
      <c r="F46" s="13"/>
    </row>
    <row r="47" spans="1:6" s="6" customFormat="1" x14ac:dyDescent="0.35">
      <c r="A47" s="14"/>
      <c r="B47" s="15"/>
      <c r="C47" s="45"/>
      <c r="D47" s="13"/>
      <c r="E47" s="13"/>
      <c r="F47" s="13"/>
    </row>
    <row r="48" spans="1:6" s="6" customFormat="1" ht="57.75" customHeight="1" x14ac:dyDescent="0.35">
      <c r="A48" s="14"/>
      <c r="B48" s="15"/>
      <c r="C48" s="45"/>
      <c r="D48" s="13"/>
      <c r="E48" s="13"/>
      <c r="F48" s="13"/>
    </row>
    <row r="49" spans="1:6" s="6" customFormat="1" x14ac:dyDescent="0.35">
      <c r="A49" s="14"/>
      <c r="B49" s="15"/>
      <c r="C49" s="45"/>
      <c r="D49" s="13"/>
      <c r="E49" s="13"/>
      <c r="F49" s="13"/>
    </row>
    <row r="50" spans="1:6" s="6" customFormat="1" x14ac:dyDescent="0.35">
      <c r="A50" s="14"/>
      <c r="B50" s="15"/>
      <c r="C50" s="45"/>
      <c r="D50" s="13"/>
      <c r="E50" s="13"/>
      <c r="F50" s="13"/>
    </row>
    <row r="51" spans="1:6" s="6" customFormat="1" x14ac:dyDescent="0.35">
      <c r="A51" s="14"/>
      <c r="B51" s="15"/>
      <c r="C51" s="45"/>
      <c r="D51" s="13"/>
      <c r="E51" s="13"/>
      <c r="F51" s="13"/>
    </row>
    <row r="52" spans="1:6" s="6" customFormat="1" ht="36" customHeight="1" x14ac:dyDescent="0.35">
      <c r="A52" s="14"/>
      <c r="B52" s="15"/>
      <c r="C52" s="45"/>
      <c r="D52" s="13"/>
      <c r="E52" s="13"/>
      <c r="F52" s="13"/>
    </row>
    <row r="53" spans="1:6" s="6" customFormat="1" ht="36" customHeight="1" x14ac:dyDescent="0.35">
      <c r="A53" s="14"/>
      <c r="B53" s="15"/>
      <c r="C53" s="45"/>
      <c r="D53" s="13"/>
      <c r="E53" s="13"/>
      <c r="F53" s="13"/>
    </row>
    <row r="54" spans="1:6" s="6" customFormat="1" x14ac:dyDescent="0.35">
      <c r="A54" s="14"/>
      <c r="B54" s="15"/>
      <c r="C54" s="45"/>
      <c r="D54" s="13"/>
      <c r="E54" s="13"/>
      <c r="F54" s="13"/>
    </row>
    <row r="55" spans="1:6" s="6" customFormat="1" x14ac:dyDescent="0.35">
      <c r="A55" s="14"/>
      <c r="B55" s="15"/>
      <c r="C55" s="45"/>
      <c r="D55" s="13"/>
      <c r="E55" s="13"/>
      <c r="F55" s="13"/>
    </row>
    <row r="56" spans="1:6" s="6" customFormat="1" x14ac:dyDescent="0.35">
      <c r="A56" s="14"/>
      <c r="B56" s="15"/>
      <c r="C56" s="45"/>
      <c r="D56" s="13"/>
      <c r="E56" s="13"/>
      <c r="F56" s="13"/>
    </row>
    <row r="57" spans="1:6" s="6" customFormat="1" x14ac:dyDescent="0.35">
      <c r="A57" s="14"/>
      <c r="B57" s="15"/>
      <c r="C57" s="45"/>
      <c r="D57" s="13"/>
      <c r="E57" s="13"/>
      <c r="F57" s="13"/>
    </row>
    <row r="58" spans="1:6" s="6" customFormat="1" x14ac:dyDescent="0.35">
      <c r="A58" s="14"/>
      <c r="B58" s="15"/>
      <c r="C58" s="45"/>
      <c r="D58" s="13"/>
      <c r="E58" s="13"/>
      <c r="F58" s="13"/>
    </row>
    <row r="59" spans="1:6" s="6" customFormat="1" x14ac:dyDescent="0.35">
      <c r="A59" s="14"/>
      <c r="B59" s="15"/>
      <c r="C59" s="45"/>
      <c r="D59" s="13"/>
      <c r="E59" s="13"/>
      <c r="F59" s="13"/>
    </row>
    <row r="60" spans="1:6" s="6" customFormat="1" ht="36" customHeight="1" x14ac:dyDescent="0.35">
      <c r="A60" s="14"/>
      <c r="B60" s="15"/>
      <c r="C60" s="45"/>
      <c r="D60" s="13"/>
      <c r="E60" s="13"/>
      <c r="F60" s="13"/>
    </row>
    <row r="61" spans="1:6" s="6" customFormat="1" x14ac:dyDescent="0.35">
      <c r="A61" s="14"/>
      <c r="B61" s="15"/>
      <c r="C61" s="45"/>
      <c r="D61" s="13"/>
      <c r="E61" s="13"/>
      <c r="F61" s="13"/>
    </row>
    <row r="62" spans="1:6" s="6" customFormat="1" x14ac:dyDescent="0.35">
      <c r="A62" s="14"/>
      <c r="B62" s="15"/>
      <c r="C62" s="45"/>
      <c r="D62" s="13"/>
      <c r="E62" s="13"/>
      <c r="F62" s="13"/>
    </row>
    <row r="63" spans="1:6" s="6" customFormat="1" ht="69.75" customHeight="1" x14ac:dyDescent="0.35">
      <c r="A63" s="14"/>
      <c r="B63" s="15"/>
      <c r="C63" s="45"/>
      <c r="D63" s="13"/>
      <c r="E63" s="13"/>
      <c r="F63" s="13"/>
    </row>
    <row r="64" spans="1:6" s="6" customFormat="1" x14ac:dyDescent="0.35">
      <c r="A64" s="14"/>
      <c r="B64" s="15"/>
      <c r="C64" s="45"/>
      <c r="D64" s="13"/>
      <c r="E64" s="13"/>
      <c r="F64" s="13"/>
    </row>
    <row r="65" spans="1:6" s="6" customFormat="1" x14ac:dyDescent="0.35">
      <c r="A65" s="14"/>
      <c r="B65" s="15"/>
      <c r="C65" s="45"/>
      <c r="D65" s="13"/>
      <c r="E65" s="13"/>
      <c r="F65" s="13"/>
    </row>
    <row r="66" spans="1:6" s="6" customFormat="1" ht="24.75" customHeight="1" x14ac:dyDescent="0.35">
      <c r="A66" s="14"/>
      <c r="B66" s="15"/>
      <c r="C66" s="45"/>
      <c r="D66" s="13"/>
      <c r="E66" s="13"/>
      <c r="F66" s="13"/>
    </row>
    <row r="67" spans="1:6" s="6" customFormat="1" x14ac:dyDescent="0.35">
      <c r="A67" s="14"/>
      <c r="B67" s="15"/>
      <c r="C67" s="45"/>
      <c r="D67" s="13"/>
      <c r="E67" s="13"/>
      <c r="F67" s="13"/>
    </row>
    <row r="68" spans="1:6" s="6" customFormat="1" ht="23.25" customHeight="1" x14ac:dyDescent="0.35">
      <c r="A68" s="14"/>
      <c r="B68" s="15"/>
      <c r="C68" s="45"/>
      <c r="D68" s="13"/>
      <c r="E68" s="13"/>
      <c r="F68" s="13"/>
    </row>
    <row r="69" spans="1:6" s="6" customFormat="1" x14ac:dyDescent="0.35">
      <c r="A69" s="14"/>
      <c r="B69" s="15"/>
      <c r="C69" s="45"/>
      <c r="D69" s="13"/>
      <c r="E69" s="13"/>
      <c r="F69" s="13"/>
    </row>
    <row r="70" spans="1:6" s="6" customFormat="1" x14ac:dyDescent="0.35">
      <c r="A70" s="14"/>
      <c r="B70" s="15"/>
      <c r="C70" s="45"/>
      <c r="D70" s="13"/>
      <c r="E70" s="13"/>
      <c r="F70" s="13"/>
    </row>
    <row r="71" spans="1:6" s="6" customFormat="1" x14ac:dyDescent="0.35">
      <c r="A71" s="14"/>
      <c r="B71" s="15"/>
      <c r="C71" s="45"/>
      <c r="D71" s="13"/>
      <c r="E71" s="13"/>
      <c r="F71" s="13"/>
    </row>
    <row r="72" spans="1:6" s="6" customFormat="1" x14ac:dyDescent="0.35">
      <c r="A72" s="14"/>
      <c r="B72" s="15"/>
      <c r="C72" s="45"/>
      <c r="D72" s="13"/>
      <c r="E72" s="13"/>
      <c r="F72" s="13"/>
    </row>
    <row r="73" spans="1:6" s="6" customFormat="1" x14ac:dyDescent="0.35">
      <c r="A73" s="14"/>
      <c r="B73" s="15"/>
      <c r="C73" s="45"/>
      <c r="D73" s="13"/>
      <c r="E73" s="13"/>
      <c r="F73" s="13"/>
    </row>
    <row r="74" spans="1:6" s="6" customFormat="1" x14ac:dyDescent="0.35">
      <c r="A74" s="14"/>
      <c r="B74" s="15"/>
      <c r="C74" s="45"/>
      <c r="D74" s="13"/>
      <c r="E74" s="13"/>
      <c r="F74" s="13"/>
    </row>
    <row r="75" spans="1:6" s="6" customFormat="1" x14ac:dyDescent="0.35">
      <c r="A75" s="14"/>
      <c r="B75" s="15"/>
      <c r="C75" s="45"/>
      <c r="D75" s="13"/>
      <c r="E75" s="13"/>
      <c r="F75" s="13"/>
    </row>
    <row r="76" spans="1:6" s="6" customFormat="1" x14ac:dyDescent="0.35">
      <c r="A76" s="14"/>
      <c r="B76" s="15"/>
      <c r="C76" s="45"/>
      <c r="D76" s="13"/>
      <c r="E76" s="13"/>
      <c r="F76" s="13"/>
    </row>
    <row r="77" spans="1:6" s="6" customFormat="1" x14ac:dyDescent="0.35">
      <c r="A77" s="14"/>
      <c r="B77" s="15"/>
      <c r="C77" s="45"/>
      <c r="D77" s="13"/>
      <c r="E77" s="13"/>
      <c r="F77" s="13"/>
    </row>
    <row r="78" spans="1:6" s="6" customFormat="1" x14ac:dyDescent="0.35">
      <c r="A78" s="14"/>
      <c r="B78" s="15"/>
      <c r="C78" s="45"/>
      <c r="D78" s="13"/>
      <c r="E78" s="13"/>
      <c r="F78" s="13"/>
    </row>
    <row r="79" spans="1:6" s="6" customFormat="1" x14ac:dyDescent="0.35">
      <c r="A79" s="14"/>
      <c r="B79" s="15"/>
      <c r="C79" s="45"/>
      <c r="D79" s="13"/>
      <c r="E79" s="13"/>
      <c r="F79" s="13"/>
    </row>
    <row r="80" spans="1:6" s="6" customFormat="1" x14ac:dyDescent="0.35">
      <c r="A80" s="14"/>
      <c r="B80" s="15"/>
      <c r="C80" s="45"/>
      <c r="D80" s="13"/>
      <c r="E80" s="13"/>
      <c r="F80" s="13"/>
    </row>
    <row r="81" spans="1:6" s="6" customFormat="1" x14ac:dyDescent="0.35">
      <c r="A81" s="14"/>
      <c r="B81" s="15"/>
      <c r="C81" s="45"/>
      <c r="D81" s="13"/>
      <c r="E81" s="13"/>
      <c r="F81" s="13"/>
    </row>
    <row r="82" spans="1:6" s="6" customFormat="1" x14ac:dyDescent="0.35">
      <c r="A82" s="14"/>
      <c r="B82" s="15"/>
      <c r="C82" s="45"/>
      <c r="D82" s="13"/>
      <c r="E82" s="13"/>
      <c r="F82" s="13"/>
    </row>
    <row r="83" spans="1:6" s="6" customFormat="1" x14ac:dyDescent="0.35">
      <c r="A83" s="14"/>
      <c r="B83" s="15"/>
      <c r="C83" s="45"/>
      <c r="D83" s="13"/>
      <c r="E83" s="13"/>
      <c r="F83" s="13"/>
    </row>
    <row r="84" spans="1:6" s="6" customFormat="1" x14ac:dyDescent="0.35">
      <c r="A84" s="14"/>
      <c r="B84" s="15"/>
      <c r="C84" s="45"/>
      <c r="D84" s="13"/>
      <c r="E84" s="13"/>
      <c r="F84" s="13"/>
    </row>
    <row r="85" spans="1:6" s="6" customFormat="1" x14ac:dyDescent="0.35">
      <c r="A85" s="14"/>
      <c r="B85" s="15"/>
      <c r="C85" s="45"/>
      <c r="D85" s="13"/>
      <c r="E85" s="13"/>
      <c r="F85" s="13"/>
    </row>
    <row r="86" spans="1:6" s="6" customFormat="1" x14ac:dyDescent="0.35">
      <c r="A86" s="14"/>
      <c r="B86" s="15"/>
      <c r="C86" s="45"/>
      <c r="D86" s="13"/>
      <c r="E86" s="13"/>
      <c r="F86" s="13"/>
    </row>
    <row r="88" spans="1:6" s="7" customFormat="1" ht="18.45" x14ac:dyDescent="0.5">
      <c r="A88" s="14"/>
      <c r="B88" s="15"/>
      <c r="C88" s="45"/>
      <c r="D88" s="13"/>
      <c r="E88" s="13"/>
      <c r="F88" s="13"/>
    </row>
    <row r="90" spans="1:6" s="7" customFormat="1" ht="18.45" x14ac:dyDescent="0.5">
      <c r="A90" s="14"/>
      <c r="B90" s="15"/>
      <c r="C90" s="45"/>
      <c r="D90" s="13"/>
      <c r="E90" s="13"/>
      <c r="F90" s="13"/>
    </row>
    <row r="109" spans="1:3" s="13" customFormat="1" x14ac:dyDescent="0.35">
      <c r="A109" s="14"/>
      <c r="B109" s="15"/>
      <c r="C109" s="45"/>
    </row>
    <row r="110" spans="1:3" s="13" customFormat="1" x14ac:dyDescent="0.35">
      <c r="A110" s="14"/>
      <c r="B110" s="15"/>
      <c r="C110" s="45"/>
    </row>
  </sheetData>
  <sheetProtection algorithmName="SHA-512" hashValue="Org1zvtRKBt9DmbKfyabMfLaswA4RyW0dbm4DquytD0MqrbdWrqeiDKDT1GpP2OZHTcuK4aVNYaeGRj9xNybLQ==" saltValue="R28OiZR078NMXYuEJX3tsw==" spinCount="100000" sheet="1" objects="1" scenarios="1"/>
  <phoneticPr fontId="14" type="noConversion"/>
  <pageMargins left="0.78740157480314965" right="0.19685039370078741" top="0.59055118110236227" bottom="0.59055118110236227" header="0" footer="0"/>
  <pageSetup paperSize="9" scale="80" orientation="portrait" r:id="rId1"/>
  <headerFooter>
    <oddHeader>&amp;LVezi narave - ureditev nadomestnih habitatov za vidro ob reki Sotli&amp;RTehnični popis del (OBR-POPIS)</oddHeader>
    <oddFooter>&amp;L&amp;8LOKACIJA 2&amp;Cstran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showZeros="0" zoomScaleNormal="100" zoomScaleSheetLayoutView="100" workbookViewId="0">
      <selection activeCell="E8" sqref="E8"/>
    </sheetView>
  </sheetViews>
  <sheetFormatPr defaultColWidth="9.15234375" defaultRowHeight="12" x14ac:dyDescent="0.35"/>
  <cols>
    <col min="1" max="1" width="4.69140625" style="14" customWidth="1"/>
    <col min="2" max="2" width="65.69140625" style="15" customWidth="1"/>
    <col min="3" max="3" width="4.15234375" style="5" customWidth="1"/>
    <col min="4" max="4" width="10.23046875" style="13" customWidth="1"/>
    <col min="5" max="5" width="10.53515625" style="13" customWidth="1"/>
    <col min="6" max="6" width="12" style="13" customWidth="1"/>
    <col min="7" max="16384" width="9.15234375" style="5"/>
  </cols>
  <sheetData>
    <row r="1" spans="1:6" s="4" customFormat="1" ht="36.9" x14ac:dyDescent="0.6">
      <c r="A1" s="17"/>
      <c r="B1" s="42" t="s">
        <v>77</v>
      </c>
      <c r="C1" s="18"/>
      <c r="D1" s="19"/>
      <c r="E1" s="19"/>
      <c r="F1" s="21"/>
    </row>
    <row r="2" spans="1:6" s="6" customFormat="1" ht="36" x14ac:dyDescent="0.35">
      <c r="A2" s="51"/>
      <c r="B2" s="52" t="s">
        <v>161</v>
      </c>
      <c r="C2" s="53"/>
      <c r="D2" s="11"/>
      <c r="E2" s="11"/>
      <c r="F2" s="12"/>
    </row>
    <row r="3" spans="1:6" s="6" customFormat="1" x14ac:dyDescent="0.35">
      <c r="A3" s="54"/>
      <c r="B3" s="55" t="s">
        <v>66</v>
      </c>
      <c r="C3" s="56"/>
      <c r="D3" s="57"/>
      <c r="E3" s="57"/>
      <c r="F3" s="58"/>
    </row>
    <row r="4" spans="1:6" s="6" customFormat="1" x14ac:dyDescent="0.35">
      <c r="A4" s="54"/>
      <c r="B4" s="55" t="s">
        <v>28</v>
      </c>
      <c r="C4" s="56"/>
      <c r="D4" s="57"/>
      <c r="E4" s="57"/>
      <c r="F4" s="58"/>
    </row>
    <row r="5" spans="1:6" s="6" customFormat="1" ht="24" x14ac:dyDescent="0.35">
      <c r="A5" s="59"/>
      <c r="B5" s="60" t="s">
        <v>78</v>
      </c>
      <c r="C5" s="61"/>
      <c r="D5" s="62"/>
      <c r="E5" s="62"/>
      <c r="F5" s="63"/>
    </row>
    <row r="6" spans="1:6" s="6" customFormat="1" x14ac:dyDescent="0.35">
      <c r="A6" s="8"/>
      <c r="B6" s="9"/>
      <c r="C6" s="10" t="s">
        <v>79</v>
      </c>
      <c r="D6" s="46" t="s">
        <v>80</v>
      </c>
      <c r="E6" s="46" t="s">
        <v>81</v>
      </c>
      <c r="F6" s="47" t="s">
        <v>82</v>
      </c>
    </row>
    <row r="7" spans="1:6" s="36" customFormat="1" ht="14.6" x14ac:dyDescent="0.4">
      <c r="A7" s="31" t="s">
        <v>92</v>
      </c>
      <c r="B7" s="32" t="s">
        <v>7</v>
      </c>
      <c r="C7" s="33"/>
      <c r="D7" s="34"/>
      <c r="E7" s="34"/>
      <c r="F7" s="35"/>
    </row>
    <row r="8" spans="1:6" s="6" customFormat="1" ht="43.75" x14ac:dyDescent="0.4">
      <c r="A8" s="28" t="s">
        <v>93</v>
      </c>
      <c r="B8" s="22" t="s">
        <v>36</v>
      </c>
      <c r="C8" s="23" t="s">
        <v>5</v>
      </c>
      <c r="D8" s="24">
        <v>1</v>
      </c>
      <c r="E8" s="73"/>
      <c r="F8" s="24">
        <f t="shared" ref="F8:F14" si="0">D8*E8</f>
        <v>0</v>
      </c>
    </row>
    <row r="9" spans="1:6" s="6" customFormat="1" ht="18" customHeight="1" x14ac:dyDescent="0.4">
      <c r="A9" s="28" t="s">
        <v>94</v>
      </c>
      <c r="B9" s="25" t="s">
        <v>25</v>
      </c>
      <c r="C9" s="26" t="s">
        <v>26</v>
      </c>
      <c r="D9" s="41">
        <v>65</v>
      </c>
      <c r="E9" s="73"/>
      <c r="F9" s="24">
        <f t="shared" si="0"/>
        <v>0</v>
      </c>
    </row>
    <row r="10" spans="1:6" s="6" customFormat="1" ht="18" customHeight="1" x14ac:dyDescent="0.4">
      <c r="A10" s="28" t="s">
        <v>95</v>
      </c>
      <c r="B10" s="25" t="s">
        <v>27</v>
      </c>
      <c r="C10" s="26" t="s">
        <v>5</v>
      </c>
      <c r="D10" s="41">
        <v>12</v>
      </c>
      <c r="E10" s="73"/>
      <c r="F10" s="24">
        <f t="shared" si="0"/>
        <v>0</v>
      </c>
    </row>
    <row r="11" spans="1:6" s="6" customFormat="1" ht="18" customHeight="1" x14ac:dyDescent="0.4">
      <c r="A11" s="28" t="s">
        <v>96</v>
      </c>
      <c r="B11" s="25" t="s">
        <v>35</v>
      </c>
      <c r="C11" s="26" t="s">
        <v>5</v>
      </c>
      <c r="D11" s="41">
        <v>34</v>
      </c>
      <c r="E11" s="73"/>
      <c r="F11" s="24">
        <f t="shared" si="0"/>
        <v>0</v>
      </c>
    </row>
    <row r="12" spans="1:6" s="6" customFormat="1" ht="18" customHeight="1" x14ac:dyDescent="0.4">
      <c r="A12" s="28" t="s">
        <v>97</v>
      </c>
      <c r="B12" s="25" t="s">
        <v>34</v>
      </c>
      <c r="C12" s="26" t="s">
        <v>5</v>
      </c>
      <c r="D12" s="41">
        <v>8</v>
      </c>
      <c r="E12" s="73"/>
      <c r="F12" s="24">
        <f t="shared" si="0"/>
        <v>0</v>
      </c>
    </row>
    <row r="13" spans="1:6" s="6" customFormat="1" ht="18" customHeight="1" x14ac:dyDescent="0.4">
      <c r="A13" s="28" t="s">
        <v>98</v>
      </c>
      <c r="B13" s="25" t="s">
        <v>33</v>
      </c>
      <c r="C13" s="26" t="s">
        <v>5</v>
      </c>
      <c r="D13" s="41">
        <v>2</v>
      </c>
      <c r="E13" s="73"/>
      <c r="F13" s="24">
        <f t="shared" si="0"/>
        <v>0</v>
      </c>
    </row>
    <row r="14" spans="1:6" s="6" customFormat="1" ht="18" customHeight="1" x14ac:dyDescent="0.4">
      <c r="A14" s="28" t="s">
        <v>99</v>
      </c>
      <c r="B14" s="25" t="s">
        <v>31</v>
      </c>
      <c r="C14" s="26" t="s">
        <v>32</v>
      </c>
      <c r="D14" s="41">
        <v>30</v>
      </c>
      <c r="E14" s="73"/>
      <c r="F14" s="24">
        <f t="shared" si="0"/>
        <v>0</v>
      </c>
    </row>
    <row r="15" spans="1:6" s="36" customFormat="1" ht="14.6" x14ac:dyDescent="0.4">
      <c r="A15" s="31" t="s">
        <v>100</v>
      </c>
      <c r="B15" s="32" t="s">
        <v>8</v>
      </c>
      <c r="C15" s="33"/>
      <c r="D15" s="34"/>
      <c r="E15" s="34"/>
      <c r="F15" s="35"/>
    </row>
    <row r="16" spans="1:6" s="6" customFormat="1" ht="29.15" x14ac:dyDescent="0.4">
      <c r="A16" s="29" t="s">
        <v>102</v>
      </c>
      <c r="B16" s="25" t="s">
        <v>85</v>
      </c>
      <c r="C16" s="26" t="s">
        <v>30</v>
      </c>
      <c r="D16" s="27">
        <v>290</v>
      </c>
      <c r="E16" s="73"/>
      <c r="F16" s="24">
        <f t="shared" ref="F16:F19" si="1">D16*E16</f>
        <v>0</v>
      </c>
    </row>
    <row r="17" spans="1:6" s="6" customFormat="1" ht="14.6" x14ac:dyDescent="0.4">
      <c r="A17" s="29" t="s">
        <v>101</v>
      </c>
      <c r="B17" s="25" t="s">
        <v>91</v>
      </c>
      <c r="C17" s="26" t="s">
        <v>30</v>
      </c>
      <c r="D17" s="27">
        <f>65*0.5</f>
        <v>32.5</v>
      </c>
      <c r="E17" s="73"/>
      <c r="F17" s="24">
        <f t="shared" si="1"/>
        <v>0</v>
      </c>
    </row>
    <row r="18" spans="1:6" s="6" customFormat="1" ht="18" customHeight="1" x14ac:dyDescent="0.4">
      <c r="A18" s="29" t="s">
        <v>103</v>
      </c>
      <c r="B18" s="25" t="s">
        <v>90</v>
      </c>
      <c r="C18" s="26" t="s">
        <v>59</v>
      </c>
      <c r="D18" s="41">
        <f>65*3</f>
        <v>195</v>
      </c>
      <c r="E18" s="73"/>
      <c r="F18" s="24">
        <f t="shared" si="1"/>
        <v>0</v>
      </c>
    </row>
    <row r="19" spans="1:6" s="6" customFormat="1" ht="18" customHeight="1" x14ac:dyDescent="0.4">
      <c r="A19" s="29" t="s">
        <v>104</v>
      </c>
      <c r="B19" s="25" t="s">
        <v>65</v>
      </c>
      <c r="C19" s="26" t="s">
        <v>30</v>
      </c>
      <c r="D19" s="41">
        <f>D16-D17</f>
        <v>257.5</v>
      </c>
      <c r="E19" s="73"/>
      <c r="F19" s="24">
        <f t="shared" si="1"/>
        <v>0</v>
      </c>
    </row>
    <row r="20" spans="1:6" s="36" customFormat="1" ht="14.6" x14ac:dyDescent="0.4">
      <c r="A20" s="31" t="s">
        <v>105</v>
      </c>
      <c r="B20" s="32" t="s">
        <v>9</v>
      </c>
      <c r="C20" s="33"/>
      <c r="D20" s="34"/>
      <c r="E20" s="34"/>
      <c r="F20" s="35"/>
    </row>
    <row r="21" spans="1:6" s="6" customFormat="1" ht="43.75" x14ac:dyDescent="0.4">
      <c r="A21" s="30" t="s">
        <v>106</v>
      </c>
      <c r="B21" s="25" t="s">
        <v>88</v>
      </c>
      <c r="C21" s="26" t="s">
        <v>5</v>
      </c>
      <c r="D21" s="27">
        <v>1</v>
      </c>
      <c r="E21" s="73"/>
      <c r="F21" s="24">
        <f t="shared" ref="F21:F25" si="2">D21*E21</f>
        <v>0</v>
      </c>
    </row>
    <row r="22" spans="1:6" s="6" customFormat="1" ht="29.15" x14ac:dyDescent="0.4">
      <c r="A22" s="30" t="s">
        <v>107</v>
      </c>
      <c r="B22" s="25" t="s">
        <v>89</v>
      </c>
      <c r="C22" s="26" t="s">
        <v>26</v>
      </c>
      <c r="D22" s="27">
        <v>65</v>
      </c>
      <c r="E22" s="73"/>
      <c r="F22" s="24">
        <f t="shared" si="2"/>
        <v>0</v>
      </c>
    </row>
    <row r="23" spans="1:6" s="6" customFormat="1" ht="18" customHeight="1" x14ac:dyDescent="0.4">
      <c r="A23" s="30" t="s">
        <v>108</v>
      </c>
      <c r="B23" s="25" t="s">
        <v>60</v>
      </c>
      <c r="C23" s="26" t="s">
        <v>5</v>
      </c>
      <c r="D23" s="41">
        <f>65*3</f>
        <v>195</v>
      </c>
      <c r="E23" s="73"/>
      <c r="F23" s="24">
        <f t="shared" si="2"/>
        <v>0</v>
      </c>
    </row>
    <row r="24" spans="1:6" s="6" customFormat="1" ht="18" customHeight="1" x14ac:dyDescent="0.4">
      <c r="A24" s="30" t="s">
        <v>109</v>
      </c>
      <c r="B24" s="25" t="s">
        <v>63</v>
      </c>
      <c r="C24" s="26" t="s">
        <v>5</v>
      </c>
      <c r="D24" s="41">
        <v>15</v>
      </c>
      <c r="E24" s="73"/>
      <c r="F24" s="24">
        <f t="shared" si="2"/>
        <v>0</v>
      </c>
    </row>
    <row r="25" spans="1:6" s="6" customFormat="1" ht="18" customHeight="1" x14ac:dyDescent="0.4">
      <c r="A25" s="30" t="s">
        <v>110</v>
      </c>
      <c r="B25" s="25" t="s">
        <v>64</v>
      </c>
      <c r="C25" s="26" t="s">
        <v>59</v>
      </c>
      <c r="D25" s="41">
        <f>D18</f>
        <v>195</v>
      </c>
      <c r="E25" s="73"/>
      <c r="F25" s="24">
        <f t="shared" si="2"/>
        <v>0</v>
      </c>
    </row>
    <row r="26" spans="1:6" s="36" customFormat="1" ht="14.6" x14ac:dyDescent="0.4">
      <c r="A26" s="31" t="s">
        <v>149</v>
      </c>
      <c r="B26" s="32" t="s">
        <v>10</v>
      </c>
      <c r="C26" s="33"/>
      <c r="D26" s="34"/>
      <c r="E26" s="34"/>
      <c r="F26" s="35"/>
    </row>
    <row r="27" spans="1:6" s="6" customFormat="1" ht="18" customHeight="1" x14ac:dyDescent="0.4">
      <c r="A27" s="28" t="s">
        <v>150</v>
      </c>
      <c r="B27" s="25" t="s">
        <v>62</v>
      </c>
      <c r="C27" s="26" t="s">
        <v>32</v>
      </c>
      <c r="D27" s="41">
        <v>8</v>
      </c>
      <c r="E27" s="73"/>
      <c r="F27" s="24">
        <f t="shared" ref="F27" si="3">D27*E27</f>
        <v>0</v>
      </c>
    </row>
    <row r="28" spans="1:6" s="6" customFormat="1" ht="18" customHeight="1" x14ac:dyDescent="0.4">
      <c r="A28" s="117"/>
      <c r="B28" s="118"/>
      <c r="C28" s="119"/>
      <c r="D28" s="120"/>
      <c r="E28" s="121"/>
      <c r="F28" s="121"/>
    </row>
    <row r="29" spans="1:6" s="36" customFormat="1" ht="14.6" x14ac:dyDescent="0.4">
      <c r="A29" s="37"/>
      <c r="B29" s="38" t="s">
        <v>183</v>
      </c>
      <c r="C29" s="39"/>
      <c r="D29" s="39"/>
      <c r="E29" s="39"/>
      <c r="F29" s="40">
        <f>SUM(F1:F28)</f>
        <v>0</v>
      </c>
    </row>
    <row r="30" spans="1:6" s="6" customFormat="1" x14ac:dyDescent="0.35">
      <c r="A30" s="14"/>
      <c r="B30" s="15"/>
      <c r="C30" s="5"/>
      <c r="D30" s="13"/>
      <c r="E30" s="13"/>
      <c r="F30" s="13"/>
    </row>
    <row r="31" spans="1:6" s="6" customFormat="1" x14ac:dyDescent="0.35">
      <c r="A31" s="14"/>
      <c r="B31" s="15"/>
      <c r="C31" s="5"/>
      <c r="D31" s="13"/>
      <c r="E31" s="13"/>
      <c r="F31" s="13"/>
    </row>
    <row r="32" spans="1:6" s="6" customFormat="1" x14ac:dyDescent="0.35">
      <c r="A32" s="14"/>
      <c r="B32" s="15"/>
      <c r="C32" s="5"/>
      <c r="D32" s="13"/>
      <c r="E32" s="13"/>
      <c r="F32" s="13"/>
    </row>
    <row r="33" spans="1:6" s="6" customFormat="1" x14ac:dyDescent="0.35">
      <c r="A33" s="14"/>
      <c r="B33" s="15"/>
      <c r="C33" s="5"/>
      <c r="D33" s="13"/>
      <c r="E33" s="13"/>
      <c r="F33" s="13"/>
    </row>
    <row r="34" spans="1:6" s="6" customFormat="1" x14ac:dyDescent="0.35">
      <c r="A34" s="14"/>
      <c r="B34" s="15"/>
      <c r="C34" s="5"/>
      <c r="D34" s="13"/>
      <c r="E34" s="13"/>
      <c r="F34" s="13"/>
    </row>
    <row r="35" spans="1:6" s="6" customFormat="1" x14ac:dyDescent="0.35">
      <c r="A35" s="14"/>
      <c r="B35" s="15"/>
      <c r="C35" s="5"/>
      <c r="D35" s="13"/>
      <c r="E35" s="13"/>
      <c r="F35" s="13"/>
    </row>
    <row r="36" spans="1:6" s="6" customFormat="1" x14ac:dyDescent="0.35">
      <c r="A36" s="14"/>
      <c r="B36" s="15"/>
      <c r="C36" s="5"/>
      <c r="D36" s="13"/>
      <c r="E36" s="13"/>
      <c r="F36" s="13"/>
    </row>
    <row r="37" spans="1:6" s="6" customFormat="1" x14ac:dyDescent="0.35">
      <c r="A37" s="14"/>
      <c r="B37" s="15"/>
      <c r="C37" s="5"/>
      <c r="D37" s="13"/>
      <c r="E37" s="13"/>
      <c r="F37" s="13"/>
    </row>
    <row r="38" spans="1:6" s="6" customFormat="1" x14ac:dyDescent="0.35">
      <c r="A38" s="14"/>
      <c r="B38" s="15"/>
      <c r="C38" s="5"/>
      <c r="D38" s="13"/>
      <c r="E38" s="13"/>
      <c r="F38" s="13"/>
    </row>
    <row r="39" spans="1:6" s="6" customFormat="1" x14ac:dyDescent="0.35">
      <c r="A39" s="14"/>
      <c r="B39" s="15"/>
      <c r="C39" s="5"/>
      <c r="D39" s="13"/>
      <c r="E39" s="13"/>
      <c r="F39" s="13"/>
    </row>
    <row r="40" spans="1:6" s="6" customFormat="1" x14ac:dyDescent="0.35">
      <c r="A40" s="14"/>
      <c r="B40" s="15"/>
      <c r="C40" s="5"/>
      <c r="D40" s="13"/>
      <c r="E40" s="13"/>
      <c r="F40" s="13"/>
    </row>
    <row r="41" spans="1:6" s="6" customFormat="1" x14ac:dyDescent="0.35">
      <c r="A41" s="14"/>
      <c r="B41" s="15"/>
      <c r="C41" s="5"/>
      <c r="D41" s="13"/>
      <c r="E41" s="13"/>
      <c r="F41" s="13"/>
    </row>
    <row r="42" spans="1:6" s="6" customFormat="1" x14ac:dyDescent="0.35">
      <c r="A42" s="14"/>
      <c r="B42" s="15"/>
      <c r="C42" s="5"/>
      <c r="D42" s="13"/>
      <c r="E42" s="13"/>
      <c r="F42" s="13"/>
    </row>
    <row r="43" spans="1:6" s="6" customFormat="1" x14ac:dyDescent="0.35">
      <c r="A43" s="14"/>
      <c r="B43" s="15"/>
      <c r="C43" s="5"/>
      <c r="D43" s="13"/>
      <c r="E43" s="13"/>
      <c r="F43" s="13"/>
    </row>
    <row r="44" spans="1:6" s="6" customFormat="1" x14ac:dyDescent="0.35">
      <c r="A44" s="14"/>
      <c r="B44" s="15"/>
      <c r="C44" s="5"/>
      <c r="D44" s="13"/>
      <c r="E44" s="13"/>
      <c r="F44" s="13"/>
    </row>
    <row r="45" spans="1:6" s="6" customFormat="1" x14ac:dyDescent="0.35">
      <c r="A45" s="14"/>
      <c r="B45" s="15"/>
      <c r="C45" s="5"/>
      <c r="D45" s="13"/>
      <c r="E45" s="13"/>
      <c r="F45" s="13"/>
    </row>
    <row r="46" spans="1:6" s="6" customFormat="1" x14ac:dyDescent="0.35">
      <c r="A46" s="14"/>
      <c r="B46" s="15"/>
      <c r="C46" s="5"/>
      <c r="D46" s="13"/>
      <c r="E46" s="13"/>
      <c r="F46" s="13"/>
    </row>
    <row r="47" spans="1:6" s="6" customFormat="1" ht="22.5" customHeight="1" x14ac:dyDescent="0.35">
      <c r="A47" s="14"/>
      <c r="B47" s="15"/>
      <c r="C47" s="5"/>
      <c r="D47" s="13"/>
      <c r="E47" s="13"/>
      <c r="F47" s="13"/>
    </row>
    <row r="48" spans="1:6" s="6" customFormat="1" ht="22.5" customHeight="1" x14ac:dyDescent="0.35">
      <c r="A48" s="14"/>
      <c r="B48" s="15"/>
      <c r="C48" s="5"/>
      <c r="D48" s="13"/>
      <c r="E48" s="13"/>
      <c r="F48" s="13"/>
    </row>
    <row r="49" spans="1:6" s="6" customFormat="1" x14ac:dyDescent="0.35">
      <c r="A49" s="14"/>
      <c r="B49" s="15"/>
      <c r="C49" s="5"/>
      <c r="D49" s="13"/>
      <c r="E49" s="13"/>
      <c r="F49" s="13"/>
    </row>
    <row r="50" spans="1:6" s="6" customFormat="1" x14ac:dyDescent="0.35">
      <c r="A50" s="14"/>
      <c r="B50" s="15"/>
      <c r="C50" s="5"/>
      <c r="D50" s="13"/>
      <c r="E50" s="13"/>
      <c r="F50" s="13"/>
    </row>
    <row r="51" spans="1:6" s="6" customFormat="1" x14ac:dyDescent="0.35">
      <c r="A51" s="14"/>
      <c r="B51" s="15"/>
      <c r="C51" s="5"/>
      <c r="D51" s="13"/>
      <c r="E51" s="13"/>
      <c r="F51" s="13"/>
    </row>
    <row r="52" spans="1:6" s="6" customFormat="1" ht="57.75" customHeight="1" x14ac:dyDescent="0.35">
      <c r="A52" s="14"/>
      <c r="B52" s="15"/>
      <c r="C52" s="5"/>
      <c r="D52" s="13"/>
      <c r="E52" s="13"/>
      <c r="F52" s="13"/>
    </row>
    <row r="53" spans="1:6" s="6" customFormat="1" x14ac:dyDescent="0.35">
      <c r="A53" s="14"/>
      <c r="B53" s="15"/>
      <c r="C53" s="5"/>
      <c r="D53" s="13"/>
      <c r="E53" s="13"/>
      <c r="F53" s="13"/>
    </row>
    <row r="54" spans="1:6" s="6" customFormat="1" x14ac:dyDescent="0.35">
      <c r="A54" s="14"/>
      <c r="B54" s="15"/>
      <c r="C54" s="5"/>
      <c r="D54" s="13"/>
      <c r="E54" s="13"/>
      <c r="F54" s="13"/>
    </row>
    <row r="55" spans="1:6" s="6" customFormat="1" x14ac:dyDescent="0.35">
      <c r="A55" s="14"/>
      <c r="B55" s="15"/>
      <c r="C55" s="5"/>
      <c r="D55" s="13"/>
      <c r="E55" s="13"/>
      <c r="F55" s="13"/>
    </row>
    <row r="56" spans="1:6" s="6" customFormat="1" ht="36" customHeight="1" x14ac:dyDescent="0.35">
      <c r="A56" s="14"/>
      <c r="B56" s="15"/>
      <c r="C56" s="5"/>
      <c r="D56" s="13"/>
      <c r="E56" s="13"/>
      <c r="F56" s="13"/>
    </row>
    <row r="57" spans="1:6" s="6" customFormat="1" ht="36" customHeight="1" x14ac:dyDescent="0.35">
      <c r="A57" s="14"/>
      <c r="B57" s="15"/>
      <c r="C57" s="5"/>
      <c r="D57" s="13"/>
      <c r="E57" s="13"/>
      <c r="F57" s="13"/>
    </row>
    <row r="58" spans="1:6" s="6" customFormat="1" x14ac:dyDescent="0.35">
      <c r="A58" s="14"/>
      <c r="B58" s="15"/>
      <c r="C58" s="5"/>
      <c r="D58" s="13"/>
      <c r="E58" s="13"/>
      <c r="F58" s="13"/>
    </row>
    <row r="59" spans="1:6" s="6" customFormat="1" x14ac:dyDescent="0.35">
      <c r="A59" s="14"/>
      <c r="B59" s="15"/>
      <c r="C59" s="5"/>
      <c r="D59" s="13"/>
      <c r="E59" s="13"/>
      <c r="F59" s="13"/>
    </row>
    <row r="60" spans="1:6" s="6" customFormat="1" x14ac:dyDescent="0.35">
      <c r="A60" s="14"/>
      <c r="B60" s="15"/>
      <c r="C60" s="5"/>
      <c r="D60" s="13"/>
      <c r="E60" s="13"/>
      <c r="F60" s="13"/>
    </row>
    <row r="61" spans="1:6" s="6" customFormat="1" x14ac:dyDescent="0.35">
      <c r="A61" s="14"/>
      <c r="B61" s="15"/>
      <c r="C61" s="5"/>
      <c r="D61" s="13"/>
      <c r="E61" s="13"/>
      <c r="F61" s="13"/>
    </row>
    <row r="62" spans="1:6" s="6" customFormat="1" x14ac:dyDescent="0.35">
      <c r="A62" s="14"/>
      <c r="B62" s="15"/>
      <c r="C62" s="5"/>
      <c r="D62" s="13"/>
      <c r="E62" s="13"/>
      <c r="F62" s="13"/>
    </row>
    <row r="63" spans="1:6" s="6" customFormat="1" x14ac:dyDescent="0.35">
      <c r="A63" s="14"/>
      <c r="B63" s="15"/>
      <c r="C63" s="5"/>
      <c r="D63" s="13"/>
      <c r="E63" s="13"/>
      <c r="F63" s="13"/>
    </row>
    <row r="64" spans="1:6" s="6" customFormat="1" ht="36" customHeight="1" x14ac:dyDescent="0.35">
      <c r="A64" s="14"/>
      <c r="B64" s="15"/>
      <c r="C64" s="5"/>
      <c r="D64" s="13"/>
      <c r="E64" s="13"/>
      <c r="F64" s="13"/>
    </row>
    <row r="65" spans="1:6" s="6" customFormat="1" x14ac:dyDescent="0.35">
      <c r="A65" s="14"/>
      <c r="B65" s="15"/>
      <c r="C65" s="5"/>
      <c r="D65" s="13"/>
      <c r="E65" s="13"/>
      <c r="F65" s="13"/>
    </row>
    <row r="66" spans="1:6" s="6" customFormat="1" x14ac:dyDescent="0.35">
      <c r="A66" s="14"/>
      <c r="B66" s="15"/>
      <c r="C66" s="5"/>
      <c r="D66" s="13"/>
      <c r="E66" s="13"/>
      <c r="F66" s="13"/>
    </row>
    <row r="67" spans="1:6" s="6" customFormat="1" ht="69.75" customHeight="1" x14ac:dyDescent="0.35">
      <c r="A67" s="14"/>
      <c r="B67" s="15"/>
      <c r="C67" s="5"/>
      <c r="D67" s="13"/>
      <c r="E67" s="13"/>
      <c r="F67" s="13"/>
    </row>
    <row r="68" spans="1:6" s="6" customFormat="1" x14ac:dyDescent="0.35">
      <c r="A68" s="14"/>
      <c r="B68" s="15"/>
      <c r="C68" s="5"/>
      <c r="D68" s="13"/>
      <c r="E68" s="13"/>
      <c r="F68" s="13"/>
    </row>
    <row r="69" spans="1:6" s="6" customFormat="1" x14ac:dyDescent="0.35">
      <c r="A69" s="14"/>
      <c r="B69" s="15"/>
      <c r="C69" s="5"/>
      <c r="D69" s="13"/>
      <c r="E69" s="13"/>
      <c r="F69" s="13"/>
    </row>
    <row r="70" spans="1:6" s="6" customFormat="1" ht="24.75" customHeight="1" x14ac:dyDescent="0.35">
      <c r="A70" s="14"/>
      <c r="B70" s="15"/>
      <c r="C70" s="5"/>
      <c r="D70" s="13"/>
      <c r="E70" s="13"/>
      <c r="F70" s="13"/>
    </row>
    <row r="71" spans="1:6" s="6" customFormat="1" x14ac:dyDescent="0.35">
      <c r="A71" s="14"/>
      <c r="B71" s="15"/>
      <c r="C71" s="5"/>
      <c r="D71" s="13"/>
      <c r="E71" s="13"/>
      <c r="F71" s="13"/>
    </row>
    <row r="72" spans="1:6" s="6" customFormat="1" ht="23.25" customHeight="1" x14ac:dyDescent="0.35">
      <c r="A72" s="14"/>
      <c r="B72" s="15"/>
      <c r="C72" s="5"/>
      <c r="D72" s="13"/>
      <c r="E72" s="13"/>
      <c r="F72" s="13"/>
    </row>
    <row r="73" spans="1:6" s="6" customFormat="1" x14ac:dyDescent="0.35">
      <c r="A73" s="14"/>
      <c r="B73" s="15"/>
      <c r="C73" s="5"/>
      <c r="D73" s="13"/>
      <c r="E73" s="13"/>
      <c r="F73" s="13"/>
    </row>
    <row r="74" spans="1:6" s="6" customFormat="1" x14ac:dyDescent="0.35">
      <c r="A74" s="14"/>
      <c r="B74" s="15"/>
      <c r="C74" s="5"/>
      <c r="D74" s="13"/>
      <c r="E74" s="13"/>
      <c r="F74" s="13"/>
    </row>
    <row r="75" spans="1:6" s="6" customFormat="1" x14ac:dyDescent="0.35">
      <c r="A75" s="14"/>
      <c r="B75" s="15"/>
      <c r="C75" s="5"/>
      <c r="D75" s="13"/>
      <c r="E75" s="13"/>
      <c r="F75" s="13"/>
    </row>
    <row r="76" spans="1:6" s="6" customFormat="1" x14ac:dyDescent="0.35">
      <c r="A76" s="14"/>
      <c r="B76" s="15"/>
      <c r="C76" s="5"/>
      <c r="D76" s="13"/>
      <c r="E76" s="13"/>
      <c r="F76" s="13"/>
    </row>
    <row r="77" spans="1:6" s="6" customFormat="1" x14ac:dyDescent="0.35">
      <c r="A77" s="14"/>
      <c r="B77" s="15"/>
      <c r="C77" s="5"/>
      <c r="D77" s="13"/>
      <c r="E77" s="13"/>
      <c r="F77" s="13"/>
    </row>
    <row r="78" spans="1:6" s="6" customFormat="1" x14ac:dyDescent="0.35">
      <c r="A78" s="14"/>
      <c r="B78" s="15"/>
      <c r="C78" s="5"/>
      <c r="D78" s="13"/>
      <c r="E78" s="13"/>
      <c r="F78" s="13"/>
    </row>
    <row r="79" spans="1:6" s="6" customFormat="1" x14ac:dyDescent="0.35">
      <c r="A79" s="14"/>
      <c r="B79" s="15"/>
      <c r="C79" s="5"/>
      <c r="D79" s="13"/>
      <c r="E79" s="13"/>
      <c r="F79" s="13"/>
    </row>
    <row r="80" spans="1:6" s="6" customFormat="1" x14ac:dyDescent="0.35">
      <c r="A80" s="14"/>
      <c r="B80" s="15"/>
      <c r="C80" s="5"/>
      <c r="D80" s="13"/>
      <c r="E80" s="13"/>
      <c r="F80" s="13"/>
    </row>
    <row r="81" spans="1:6" s="6" customFormat="1" x14ac:dyDescent="0.35">
      <c r="A81" s="14"/>
      <c r="B81" s="15"/>
      <c r="C81" s="5"/>
      <c r="D81" s="13"/>
      <c r="E81" s="13"/>
      <c r="F81" s="13"/>
    </row>
    <row r="82" spans="1:6" s="6" customFormat="1" x14ac:dyDescent="0.35">
      <c r="A82" s="14"/>
      <c r="B82" s="15"/>
      <c r="C82" s="5"/>
      <c r="D82" s="13"/>
      <c r="E82" s="13"/>
      <c r="F82" s="13"/>
    </row>
    <row r="83" spans="1:6" s="6" customFormat="1" x14ac:dyDescent="0.35">
      <c r="A83" s="14"/>
      <c r="B83" s="15"/>
      <c r="C83" s="5"/>
      <c r="D83" s="13"/>
      <c r="E83" s="13"/>
      <c r="F83" s="13"/>
    </row>
    <row r="84" spans="1:6" s="6" customFormat="1" x14ac:dyDescent="0.35">
      <c r="A84" s="14"/>
      <c r="B84" s="15"/>
      <c r="C84" s="5"/>
      <c r="D84" s="13"/>
      <c r="E84" s="13"/>
      <c r="F84" s="13"/>
    </row>
    <row r="85" spans="1:6" s="6" customFormat="1" x14ac:dyDescent="0.35">
      <c r="A85" s="14"/>
      <c r="B85" s="15"/>
      <c r="C85" s="5"/>
      <c r="D85" s="13"/>
      <c r="E85" s="13"/>
      <c r="F85" s="13"/>
    </row>
    <row r="86" spans="1:6" s="6" customFormat="1" x14ac:dyDescent="0.35">
      <c r="A86" s="14"/>
      <c r="B86" s="15"/>
      <c r="C86" s="5"/>
      <c r="D86" s="13"/>
      <c r="E86" s="13"/>
      <c r="F86" s="13"/>
    </row>
    <row r="87" spans="1:6" s="6" customFormat="1" x14ac:dyDescent="0.35">
      <c r="A87" s="14"/>
      <c r="B87" s="15"/>
      <c r="C87" s="5"/>
      <c r="D87" s="13"/>
      <c r="E87" s="13"/>
      <c r="F87" s="13"/>
    </row>
    <row r="88" spans="1:6" s="6" customFormat="1" x14ac:dyDescent="0.35">
      <c r="A88" s="14"/>
      <c r="B88" s="15"/>
      <c r="C88" s="5"/>
      <c r="D88" s="13"/>
      <c r="E88" s="13"/>
      <c r="F88" s="13"/>
    </row>
    <row r="89" spans="1:6" s="6" customFormat="1" x14ac:dyDescent="0.35">
      <c r="A89" s="14"/>
      <c r="B89" s="15"/>
      <c r="C89" s="5"/>
      <c r="D89" s="13"/>
      <c r="E89" s="13"/>
      <c r="F89" s="13"/>
    </row>
    <row r="90" spans="1:6" s="6" customFormat="1" x14ac:dyDescent="0.35">
      <c r="A90" s="14"/>
      <c r="B90" s="15"/>
      <c r="C90" s="5"/>
      <c r="D90" s="13"/>
      <c r="E90" s="13"/>
      <c r="F90" s="13"/>
    </row>
    <row r="92" spans="1:6" s="7" customFormat="1" ht="18.45" x14ac:dyDescent="0.5">
      <c r="A92" s="14"/>
      <c r="B92" s="15"/>
      <c r="C92" s="5"/>
      <c r="D92" s="13"/>
      <c r="E92" s="13"/>
      <c r="F92" s="13"/>
    </row>
    <row r="94" spans="1:6" s="7" customFormat="1" ht="18.45" x14ac:dyDescent="0.5">
      <c r="A94" s="14"/>
      <c r="B94" s="15"/>
      <c r="C94" s="5"/>
      <c r="D94" s="13"/>
      <c r="E94" s="13"/>
      <c r="F94" s="13"/>
    </row>
    <row r="113" spans="1:3" s="13" customFormat="1" x14ac:dyDescent="0.35">
      <c r="A113" s="14"/>
      <c r="B113" s="15"/>
      <c r="C113" s="5"/>
    </row>
    <row r="114" spans="1:3" s="13" customFormat="1" x14ac:dyDescent="0.35">
      <c r="A114" s="14"/>
      <c r="B114" s="15"/>
      <c r="C114" s="5"/>
    </row>
  </sheetData>
  <sheetProtection algorithmName="SHA-512" hashValue="VZp5VHt4EqBAenMbIi/EsSkyI2+fdDNZoF2NDjNWXzKxanL0aDdHlvzb6ktU82zFsiitjfopZG3KbOgEArBxTg==" saltValue="wVWE9QxZTojKiLhwjM2qnA==" spinCount="100000" sheet="1" objects="1" scenarios="1"/>
  <phoneticPr fontId="14" type="noConversion"/>
  <pageMargins left="0.78740157480314965" right="0.19685039370078741" top="0.59055118110236227" bottom="0.59055118110236227" header="0" footer="0"/>
  <pageSetup paperSize="9" scale="80" orientation="portrait" r:id="rId1"/>
  <headerFooter>
    <oddHeader>&amp;LVezi narave - ureditev nadomestnih habitatov za vidro ob reki Sotli&amp;RTehnični popis del (OBR-POPIS)</oddHeader>
    <oddFooter>&amp;L&amp;8LOKACIJA 3&amp;Cstran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showZeros="0" zoomScaleNormal="100" zoomScaleSheetLayoutView="100" workbookViewId="0">
      <selection activeCell="E8" sqref="E8"/>
    </sheetView>
  </sheetViews>
  <sheetFormatPr defaultColWidth="9.15234375" defaultRowHeight="12" x14ac:dyDescent="0.35"/>
  <cols>
    <col min="1" max="1" width="4.69140625" style="14" customWidth="1"/>
    <col min="2" max="2" width="65.69140625" style="15" customWidth="1"/>
    <col min="3" max="3" width="4.15234375" style="5" customWidth="1"/>
    <col min="4" max="4" width="10.23046875" style="13" customWidth="1"/>
    <col min="5" max="5" width="10.53515625" style="13" customWidth="1"/>
    <col min="6" max="6" width="12" style="13" customWidth="1"/>
    <col min="7" max="16384" width="9.15234375" style="5"/>
  </cols>
  <sheetData>
    <row r="1" spans="1:6" s="4" customFormat="1" ht="36.9" x14ac:dyDescent="0.6">
      <c r="A1" s="17"/>
      <c r="B1" s="42" t="s">
        <v>132</v>
      </c>
      <c r="C1" s="18"/>
      <c r="D1" s="19"/>
      <c r="E1" s="19"/>
      <c r="F1" s="21"/>
    </row>
    <row r="2" spans="1:6" s="6" customFormat="1" ht="36" x14ac:dyDescent="0.35">
      <c r="A2" s="51"/>
      <c r="B2" s="52" t="s">
        <v>161</v>
      </c>
      <c r="C2" s="53"/>
      <c r="D2" s="11"/>
      <c r="E2" s="11"/>
      <c r="F2" s="12"/>
    </row>
    <row r="3" spans="1:6" s="6" customFormat="1" x14ac:dyDescent="0.35">
      <c r="A3" s="54"/>
      <c r="B3" s="55" t="s">
        <v>66</v>
      </c>
      <c r="C3" s="56"/>
      <c r="D3" s="57"/>
      <c r="E3" s="57"/>
      <c r="F3" s="58"/>
    </row>
    <row r="4" spans="1:6" s="6" customFormat="1" x14ac:dyDescent="0.35">
      <c r="A4" s="54"/>
      <c r="B4" s="55" t="s">
        <v>28</v>
      </c>
      <c r="C4" s="56"/>
      <c r="D4" s="57"/>
      <c r="E4" s="57"/>
      <c r="F4" s="58"/>
    </row>
    <row r="5" spans="1:6" s="6" customFormat="1" ht="24" x14ac:dyDescent="0.35">
      <c r="A5" s="59"/>
      <c r="B5" s="60" t="s">
        <v>133</v>
      </c>
      <c r="C5" s="61"/>
      <c r="D5" s="62"/>
      <c r="E5" s="62"/>
      <c r="F5" s="63"/>
    </row>
    <row r="6" spans="1:6" s="6" customFormat="1" x14ac:dyDescent="0.35">
      <c r="A6" s="8"/>
      <c r="B6" s="9"/>
      <c r="C6" s="10" t="s">
        <v>79</v>
      </c>
      <c r="D6" s="46" t="s">
        <v>80</v>
      </c>
      <c r="E6" s="46" t="s">
        <v>81</v>
      </c>
      <c r="F6" s="47" t="s">
        <v>82</v>
      </c>
    </row>
    <row r="7" spans="1:6" s="36" customFormat="1" ht="14.6" x14ac:dyDescent="0.4">
      <c r="A7" s="31" t="s">
        <v>135</v>
      </c>
      <c r="B7" s="32" t="s">
        <v>7</v>
      </c>
      <c r="C7" s="33"/>
      <c r="D7" s="34"/>
      <c r="E7" s="34"/>
      <c r="F7" s="35"/>
    </row>
    <row r="8" spans="1:6" s="6" customFormat="1" ht="43.75" x14ac:dyDescent="0.4">
      <c r="A8" s="28" t="s">
        <v>136</v>
      </c>
      <c r="B8" s="22" t="s">
        <v>36</v>
      </c>
      <c r="C8" s="23" t="s">
        <v>5</v>
      </c>
      <c r="D8" s="24">
        <v>1</v>
      </c>
      <c r="E8" s="73"/>
      <c r="F8" s="24">
        <f t="shared" ref="F8:F14" si="0">D8*E8</f>
        <v>0</v>
      </c>
    </row>
    <row r="9" spans="1:6" s="6" customFormat="1" ht="18" customHeight="1" x14ac:dyDescent="0.4">
      <c r="A9" s="28" t="s">
        <v>137</v>
      </c>
      <c r="B9" s="25" t="s">
        <v>143</v>
      </c>
      <c r="C9" s="26" t="s">
        <v>26</v>
      </c>
      <c r="D9" s="41">
        <f>20+30+13.5</f>
        <v>63.5</v>
      </c>
      <c r="E9" s="73"/>
      <c r="F9" s="24">
        <f t="shared" si="0"/>
        <v>0</v>
      </c>
    </row>
    <row r="10" spans="1:6" s="6" customFormat="1" ht="18" customHeight="1" x14ac:dyDescent="0.4">
      <c r="A10" s="28" t="s">
        <v>138</v>
      </c>
      <c r="B10" s="25" t="s">
        <v>27</v>
      </c>
      <c r="C10" s="26" t="s">
        <v>5</v>
      </c>
      <c r="D10" s="41">
        <f>3+5+4</f>
        <v>12</v>
      </c>
      <c r="E10" s="73"/>
      <c r="F10" s="24">
        <f t="shared" si="0"/>
        <v>0</v>
      </c>
    </row>
    <row r="11" spans="1:6" s="6" customFormat="1" ht="18" customHeight="1" x14ac:dyDescent="0.4">
      <c r="A11" s="28" t="s">
        <v>139</v>
      </c>
      <c r="B11" s="25" t="s">
        <v>35</v>
      </c>
      <c r="C11" s="26" t="s">
        <v>5</v>
      </c>
      <c r="D11" s="41">
        <v>8</v>
      </c>
      <c r="E11" s="73"/>
      <c r="F11" s="24">
        <f t="shared" si="0"/>
        <v>0</v>
      </c>
    </row>
    <row r="12" spans="1:6" s="6" customFormat="1" ht="18" customHeight="1" x14ac:dyDescent="0.4">
      <c r="A12" s="28" t="s">
        <v>140</v>
      </c>
      <c r="B12" s="25" t="s">
        <v>34</v>
      </c>
      <c r="C12" s="26" t="s">
        <v>5</v>
      </c>
      <c r="D12" s="41">
        <v>1</v>
      </c>
      <c r="E12" s="73"/>
      <c r="F12" s="24">
        <f t="shared" si="0"/>
        <v>0</v>
      </c>
    </row>
    <row r="13" spans="1:6" s="6" customFormat="1" ht="18" customHeight="1" x14ac:dyDescent="0.4">
      <c r="A13" s="28" t="s">
        <v>141</v>
      </c>
      <c r="B13" s="25" t="s">
        <v>33</v>
      </c>
      <c r="C13" s="26" t="s">
        <v>5</v>
      </c>
      <c r="D13" s="41">
        <v>1</v>
      </c>
      <c r="E13" s="73"/>
      <c r="F13" s="24">
        <f t="shared" si="0"/>
        <v>0</v>
      </c>
    </row>
    <row r="14" spans="1:6" s="6" customFormat="1" ht="18" customHeight="1" x14ac:dyDescent="0.4">
      <c r="A14" s="28" t="s">
        <v>142</v>
      </c>
      <c r="B14" s="25" t="s">
        <v>31</v>
      </c>
      <c r="C14" s="26" t="s">
        <v>32</v>
      </c>
      <c r="D14" s="41">
        <v>40</v>
      </c>
      <c r="E14" s="73"/>
      <c r="F14" s="24">
        <f t="shared" si="0"/>
        <v>0</v>
      </c>
    </row>
    <row r="15" spans="1:6" s="36" customFormat="1" ht="14.6" x14ac:dyDescent="0.4">
      <c r="A15" s="31" t="s">
        <v>151</v>
      </c>
      <c r="B15" s="32" t="s">
        <v>8</v>
      </c>
      <c r="C15" s="33"/>
      <c r="D15" s="34"/>
      <c r="E15" s="34"/>
      <c r="F15" s="35"/>
    </row>
    <row r="16" spans="1:6" s="6" customFormat="1" ht="18" customHeight="1" x14ac:dyDescent="0.4">
      <c r="A16" s="28" t="s">
        <v>152</v>
      </c>
      <c r="B16" s="25" t="s">
        <v>144</v>
      </c>
      <c r="C16" s="26" t="s">
        <v>30</v>
      </c>
      <c r="D16" s="41">
        <f>30*1.5</f>
        <v>45</v>
      </c>
      <c r="E16" s="73"/>
      <c r="F16" s="24">
        <f t="shared" ref="F16:F20" si="1">D16*E16</f>
        <v>0</v>
      </c>
    </row>
    <row r="17" spans="1:6" s="6" customFormat="1" ht="18" customHeight="1" x14ac:dyDescent="0.4">
      <c r="A17" s="28" t="s">
        <v>153</v>
      </c>
      <c r="B17" s="25" t="s">
        <v>145</v>
      </c>
      <c r="C17" s="26" t="s">
        <v>30</v>
      </c>
      <c r="D17" s="41">
        <f>5.5*64-D16</f>
        <v>307</v>
      </c>
      <c r="E17" s="73"/>
      <c r="F17" s="24">
        <f t="shared" si="1"/>
        <v>0</v>
      </c>
    </row>
    <row r="18" spans="1:6" s="6" customFormat="1" ht="18" customHeight="1" x14ac:dyDescent="0.4">
      <c r="A18" s="28" t="s">
        <v>154</v>
      </c>
      <c r="B18" s="25" t="s">
        <v>146</v>
      </c>
      <c r="C18" s="26" t="s">
        <v>30</v>
      </c>
      <c r="D18" s="41">
        <f>5.5*64-D22</f>
        <v>64</v>
      </c>
      <c r="E18" s="73"/>
      <c r="F18" s="24">
        <f t="shared" si="1"/>
        <v>0</v>
      </c>
    </row>
    <row r="19" spans="1:6" s="6" customFormat="1" ht="18" customHeight="1" x14ac:dyDescent="0.4">
      <c r="A19" s="28" t="s">
        <v>155</v>
      </c>
      <c r="B19" s="25" t="s">
        <v>147</v>
      </c>
      <c r="C19" s="26" t="s">
        <v>59</v>
      </c>
      <c r="D19" s="41">
        <f>64*2</f>
        <v>128</v>
      </c>
      <c r="E19" s="73"/>
      <c r="F19" s="24">
        <f t="shared" si="1"/>
        <v>0</v>
      </c>
    </row>
    <row r="20" spans="1:6" s="6" customFormat="1" ht="18" customHeight="1" x14ac:dyDescent="0.4">
      <c r="A20" s="28" t="s">
        <v>156</v>
      </c>
      <c r="B20" s="25" t="s">
        <v>65</v>
      </c>
      <c r="C20" s="26" t="s">
        <v>30</v>
      </c>
      <c r="D20" s="41">
        <f>D17-D18</f>
        <v>243</v>
      </c>
      <c r="E20" s="73"/>
      <c r="F20" s="24">
        <f t="shared" si="1"/>
        <v>0</v>
      </c>
    </row>
    <row r="21" spans="1:6" s="36" customFormat="1" ht="14.6" x14ac:dyDescent="0.4">
      <c r="A21" s="31" t="s">
        <v>157</v>
      </c>
      <c r="B21" s="32" t="s">
        <v>9</v>
      </c>
      <c r="C21" s="33"/>
      <c r="D21" s="34"/>
      <c r="E21" s="34"/>
      <c r="F21" s="35"/>
    </row>
    <row r="22" spans="1:6" s="6" customFormat="1" ht="43.75" x14ac:dyDescent="0.4">
      <c r="A22" s="30" t="s">
        <v>158</v>
      </c>
      <c r="B22" s="25" t="s">
        <v>148</v>
      </c>
      <c r="C22" s="26" t="s">
        <v>30</v>
      </c>
      <c r="D22" s="27">
        <f>4.5*64</f>
        <v>288</v>
      </c>
      <c r="E22" s="73"/>
      <c r="F22" s="24">
        <f t="shared" ref="F22:F24" si="2">D22*E22</f>
        <v>0</v>
      </c>
    </row>
    <row r="23" spans="1:6" s="6" customFormat="1" ht="18" customHeight="1" x14ac:dyDescent="0.4">
      <c r="A23" s="30" t="s">
        <v>159</v>
      </c>
      <c r="B23" s="25" t="s">
        <v>60</v>
      </c>
      <c r="C23" s="26" t="s">
        <v>5</v>
      </c>
      <c r="D23" s="41">
        <v>65</v>
      </c>
      <c r="E23" s="73"/>
      <c r="F23" s="24">
        <f t="shared" si="2"/>
        <v>0</v>
      </c>
    </row>
    <row r="24" spans="1:6" s="6" customFormat="1" ht="18" customHeight="1" x14ac:dyDescent="0.4">
      <c r="A24" s="30" t="s">
        <v>160</v>
      </c>
      <c r="B24" s="25" t="s">
        <v>64</v>
      </c>
      <c r="C24" s="26" t="s">
        <v>59</v>
      </c>
      <c r="D24" s="41">
        <f>D19</f>
        <v>128</v>
      </c>
      <c r="E24" s="73"/>
      <c r="F24" s="24">
        <f t="shared" si="2"/>
        <v>0</v>
      </c>
    </row>
    <row r="25" spans="1:6" s="36" customFormat="1" ht="14.6" x14ac:dyDescent="0.4">
      <c r="A25" s="31" t="s">
        <v>111</v>
      </c>
      <c r="B25" s="32" t="s">
        <v>10</v>
      </c>
      <c r="C25" s="33"/>
      <c r="D25" s="34"/>
      <c r="E25" s="34"/>
      <c r="F25" s="35"/>
    </row>
    <row r="26" spans="1:6" s="6" customFormat="1" ht="18" customHeight="1" x14ac:dyDescent="0.4">
      <c r="A26" s="28" t="s">
        <v>112</v>
      </c>
      <c r="B26" s="25" t="s">
        <v>61</v>
      </c>
      <c r="C26" s="26" t="s">
        <v>32</v>
      </c>
      <c r="D26" s="41">
        <v>40</v>
      </c>
      <c r="E26" s="73"/>
      <c r="F26" s="24">
        <f t="shared" ref="F26:F27" si="3">D26*E26</f>
        <v>0</v>
      </c>
    </row>
    <row r="27" spans="1:6" s="6" customFormat="1" ht="18" customHeight="1" x14ac:dyDescent="0.4">
      <c r="A27" s="28" t="s">
        <v>113</v>
      </c>
      <c r="B27" s="25" t="s">
        <v>62</v>
      </c>
      <c r="C27" s="26" t="s">
        <v>32</v>
      </c>
      <c r="D27" s="41">
        <v>8</v>
      </c>
      <c r="E27" s="73"/>
      <c r="F27" s="24">
        <f t="shared" si="3"/>
        <v>0</v>
      </c>
    </row>
    <row r="28" spans="1:6" s="6" customFormat="1" ht="18" customHeight="1" x14ac:dyDescent="0.4">
      <c r="A28" s="117"/>
      <c r="B28" s="118"/>
      <c r="C28" s="119"/>
      <c r="D28" s="120"/>
      <c r="E28" s="121"/>
      <c r="F28" s="121"/>
    </row>
    <row r="29" spans="1:6" s="36" customFormat="1" ht="14.6" x14ac:dyDescent="0.4">
      <c r="A29" s="37"/>
      <c r="B29" s="38" t="s">
        <v>184</v>
      </c>
      <c r="C29" s="39"/>
      <c r="D29" s="39"/>
      <c r="E29" s="39"/>
      <c r="F29" s="40">
        <f>SUM(F1:F28)</f>
        <v>0</v>
      </c>
    </row>
    <row r="30" spans="1:6" s="6" customFormat="1" x14ac:dyDescent="0.35">
      <c r="A30" s="14"/>
      <c r="B30" s="15"/>
      <c r="C30" s="5"/>
      <c r="D30" s="13"/>
      <c r="E30" s="13"/>
      <c r="F30" s="13"/>
    </row>
    <row r="31" spans="1:6" s="6" customFormat="1" x14ac:dyDescent="0.35">
      <c r="A31" s="14"/>
      <c r="B31" s="15"/>
      <c r="C31" s="5"/>
      <c r="D31" s="13"/>
      <c r="E31" s="13"/>
      <c r="F31" s="13"/>
    </row>
    <row r="32" spans="1:6" s="6" customFormat="1" x14ac:dyDescent="0.35">
      <c r="A32" s="14"/>
      <c r="B32" s="15"/>
      <c r="C32" s="5"/>
      <c r="D32" s="13"/>
      <c r="E32" s="13"/>
      <c r="F32" s="13"/>
    </row>
    <row r="33" spans="1:6" s="6" customFormat="1" x14ac:dyDescent="0.35">
      <c r="A33" s="14"/>
      <c r="B33" s="15"/>
      <c r="C33" s="5"/>
      <c r="D33" s="13"/>
      <c r="E33" s="13"/>
      <c r="F33" s="13"/>
    </row>
    <row r="34" spans="1:6" s="6" customFormat="1" x14ac:dyDescent="0.35">
      <c r="A34" s="14"/>
      <c r="B34" s="15"/>
      <c r="C34" s="5"/>
      <c r="D34" s="13"/>
      <c r="E34" s="13"/>
      <c r="F34" s="13"/>
    </row>
    <row r="35" spans="1:6" s="6" customFormat="1" x14ac:dyDescent="0.35">
      <c r="A35" s="14"/>
      <c r="B35" s="15"/>
      <c r="C35" s="5"/>
      <c r="D35" s="13"/>
      <c r="E35" s="13"/>
      <c r="F35" s="13"/>
    </row>
    <row r="36" spans="1:6" s="6" customFormat="1" x14ac:dyDescent="0.35">
      <c r="A36" s="14"/>
      <c r="B36" s="15"/>
      <c r="C36" s="5"/>
      <c r="D36" s="13"/>
      <c r="E36" s="13"/>
      <c r="F36" s="13"/>
    </row>
    <row r="37" spans="1:6" s="6" customFormat="1" x14ac:dyDescent="0.35">
      <c r="A37" s="14"/>
      <c r="B37" s="15"/>
      <c r="C37" s="5"/>
      <c r="D37" s="13"/>
      <c r="E37" s="13"/>
      <c r="F37" s="13"/>
    </row>
    <row r="38" spans="1:6" s="6" customFormat="1" x14ac:dyDescent="0.35">
      <c r="A38" s="14"/>
      <c r="B38" s="15"/>
      <c r="C38" s="5"/>
      <c r="D38" s="13"/>
      <c r="E38" s="13"/>
      <c r="F38" s="13"/>
    </row>
    <row r="39" spans="1:6" s="6" customFormat="1" x14ac:dyDescent="0.35">
      <c r="A39" s="14"/>
      <c r="B39" s="15"/>
      <c r="C39" s="5"/>
      <c r="D39" s="13"/>
      <c r="E39" s="13"/>
      <c r="F39" s="13"/>
    </row>
    <row r="40" spans="1:6" s="6" customFormat="1" x14ac:dyDescent="0.35">
      <c r="A40" s="14"/>
      <c r="B40" s="15"/>
      <c r="C40" s="5"/>
      <c r="D40" s="13"/>
      <c r="E40" s="13"/>
      <c r="F40" s="13"/>
    </row>
    <row r="41" spans="1:6" s="6" customFormat="1" x14ac:dyDescent="0.35">
      <c r="A41" s="14"/>
      <c r="B41" s="15"/>
      <c r="C41" s="5"/>
      <c r="D41" s="13"/>
      <c r="E41" s="13"/>
      <c r="F41" s="13"/>
    </row>
    <row r="42" spans="1:6" s="6" customFormat="1" x14ac:dyDescent="0.35">
      <c r="A42" s="14"/>
      <c r="B42" s="15"/>
      <c r="C42" s="5"/>
      <c r="D42" s="13"/>
      <c r="E42" s="13"/>
      <c r="F42" s="13"/>
    </row>
    <row r="43" spans="1:6" s="6" customFormat="1" x14ac:dyDescent="0.35">
      <c r="A43" s="14"/>
      <c r="B43" s="15"/>
      <c r="C43" s="5"/>
      <c r="D43" s="13"/>
      <c r="E43" s="13"/>
      <c r="F43" s="13"/>
    </row>
    <row r="44" spans="1:6" s="6" customFormat="1" x14ac:dyDescent="0.35">
      <c r="A44" s="14"/>
      <c r="B44" s="15"/>
      <c r="C44" s="5"/>
      <c r="D44" s="13"/>
      <c r="E44" s="13"/>
      <c r="F44" s="13"/>
    </row>
    <row r="45" spans="1:6" s="6" customFormat="1" x14ac:dyDescent="0.35">
      <c r="A45" s="14"/>
      <c r="B45" s="15"/>
      <c r="C45" s="5"/>
      <c r="D45" s="13"/>
      <c r="E45" s="13"/>
      <c r="F45" s="13"/>
    </row>
    <row r="46" spans="1:6" s="6" customFormat="1" x14ac:dyDescent="0.35">
      <c r="A46" s="14"/>
      <c r="B46" s="15"/>
      <c r="C46" s="5"/>
      <c r="D46" s="13"/>
      <c r="E46" s="13"/>
      <c r="F46" s="13"/>
    </row>
    <row r="47" spans="1:6" s="6" customFormat="1" ht="22.5" customHeight="1" x14ac:dyDescent="0.35">
      <c r="A47" s="14"/>
      <c r="B47" s="15"/>
      <c r="C47" s="5"/>
      <c r="D47" s="13"/>
      <c r="E47" s="13"/>
      <c r="F47" s="13"/>
    </row>
    <row r="48" spans="1:6" s="6" customFormat="1" ht="22.5" customHeight="1" x14ac:dyDescent="0.35">
      <c r="A48" s="14"/>
      <c r="B48" s="15"/>
      <c r="C48" s="5"/>
      <c r="D48" s="13"/>
      <c r="E48" s="13"/>
      <c r="F48" s="13"/>
    </row>
    <row r="49" spans="1:6" s="6" customFormat="1" x14ac:dyDescent="0.35">
      <c r="A49" s="14"/>
      <c r="B49" s="15"/>
      <c r="C49" s="5"/>
      <c r="D49" s="13"/>
      <c r="E49" s="13"/>
      <c r="F49" s="13"/>
    </row>
    <row r="50" spans="1:6" s="6" customFormat="1" x14ac:dyDescent="0.35">
      <c r="A50" s="14"/>
      <c r="B50" s="15"/>
      <c r="C50" s="5"/>
      <c r="D50" s="13"/>
      <c r="E50" s="13"/>
      <c r="F50" s="13"/>
    </row>
    <row r="51" spans="1:6" s="6" customFormat="1" x14ac:dyDescent="0.35">
      <c r="A51" s="14"/>
      <c r="B51" s="15"/>
      <c r="C51" s="5"/>
      <c r="D51" s="13"/>
      <c r="E51" s="13"/>
      <c r="F51" s="13"/>
    </row>
    <row r="52" spans="1:6" s="6" customFormat="1" ht="57.75" customHeight="1" x14ac:dyDescent="0.35">
      <c r="A52" s="14"/>
      <c r="B52" s="15"/>
      <c r="C52" s="5"/>
      <c r="D52" s="13"/>
      <c r="E52" s="13"/>
      <c r="F52" s="13"/>
    </row>
    <row r="53" spans="1:6" s="6" customFormat="1" x14ac:dyDescent="0.35">
      <c r="A53" s="14"/>
      <c r="B53" s="15"/>
      <c r="C53" s="5"/>
      <c r="D53" s="13"/>
      <c r="E53" s="13"/>
      <c r="F53" s="13"/>
    </row>
    <row r="54" spans="1:6" s="6" customFormat="1" x14ac:dyDescent="0.35">
      <c r="A54" s="14"/>
      <c r="B54" s="15"/>
      <c r="C54" s="5"/>
      <c r="D54" s="13"/>
      <c r="E54" s="13"/>
      <c r="F54" s="13"/>
    </row>
    <row r="55" spans="1:6" s="6" customFormat="1" x14ac:dyDescent="0.35">
      <c r="A55" s="14"/>
      <c r="B55" s="15"/>
      <c r="C55" s="5"/>
      <c r="D55" s="13"/>
      <c r="E55" s="13"/>
      <c r="F55" s="13"/>
    </row>
    <row r="56" spans="1:6" s="6" customFormat="1" ht="36" customHeight="1" x14ac:dyDescent="0.35">
      <c r="A56" s="14"/>
      <c r="B56" s="15"/>
      <c r="C56" s="5"/>
      <c r="D56" s="13"/>
      <c r="E56" s="13"/>
      <c r="F56" s="13"/>
    </row>
    <row r="57" spans="1:6" s="6" customFormat="1" ht="36" customHeight="1" x14ac:dyDescent="0.35">
      <c r="A57" s="14"/>
      <c r="B57" s="15"/>
      <c r="C57" s="5"/>
      <c r="D57" s="13"/>
      <c r="E57" s="13"/>
      <c r="F57" s="13"/>
    </row>
    <row r="58" spans="1:6" s="6" customFormat="1" x14ac:dyDescent="0.35">
      <c r="A58" s="14"/>
      <c r="B58" s="15"/>
      <c r="C58" s="5"/>
      <c r="D58" s="13"/>
      <c r="E58" s="13"/>
      <c r="F58" s="13"/>
    </row>
    <row r="59" spans="1:6" s="6" customFormat="1" x14ac:dyDescent="0.35">
      <c r="A59" s="14"/>
      <c r="B59" s="15"/>
      <c r="C59" s="5"/>
      <c r="D59" s="13"/>
      <c r="E59" s="13"/>
      <c r="F59" s="13"/>
    </row>
    <row r="60" spans="1:6" s="6" customFormat="1" x14ac:dyDescent="0.35">
      <c r="A60" s="14"/>
      <c r="B60" s="15"/>
      <c r="C60" s="5"/>
      <c r="D60" s="13"/>
      <c r="E60" s="13"/>
      <c r="F60" s="13"/>
    </row>
    <row r="61" spans="1:6" s="6" customFormat="1" x14ac:dyDescent="0.35">
      <c r="A61" s="14"/>
      <c r="B61" s="15"/>
      <c r="C61" s="5"/>
      <c r="D61" s="13"/>
      <c r="E61" s="13"/>
      <c r="F61" s="13"/>
    </row>
    <row r="62" spans="1:6" s="6" customFormat="1" x14ac:dyDescent="0.35">
      <c r="A62" s="14"/>
      <c r="B62" s="15"/>
      <c r="C62" s="5"/>
      <c r="D62" s="13"/>
      <c r="E62" s="13"/>
      <c r="F62" s="13"/>
    </row>
    <row r="63" spans="1:6" s="6" customFormat="1" x14ac:dyDescent="0.35">
      <c r="A63" s="14"/>
      <c r="B63" s="15"/>
      <c r="C63" s="5"/>
      <c r="D63" s="13"/>
      <c r="E63" s="13"/>
      <c r="F63" s="13"/>
    </row>
    <row r="64" spans="1:6" s="6" customFormat="1" ht="36" customHeight="1" x14ac:dyDescent="0.35">
      <c r="A64" s="14"/>
      <c r="B64" s="15"/>
      <c r="C64" s="5"/>
      <c r="D64" s="13"/>
      <c r="E64" s="13"/>
      <c r="F64" s="13"/>
    </row>
    <row r="65" spans="1:6" s="6" customFormat="1" x14ac:dyDescent="0.35">
      <c r="A65" s="14"/>
      <c r="B65" s="15"/>
      <c r="C65" s="5"/>
      <c r="D65" s="13"/>
      <c r="E65" s="13"/>
      <c r="F65" s="13"/>
    </row>
    <row r="66" spans="1:6" s="6" customFormat="1" x14ac:dyDescent="0.35">
      <c r="A66" s="14"/>
      <c r="B66" s="15"/>
      <c r="C66" s="5"/>
      <c r="D66" s="13"/>
      <c r="E66" s="13"/>
      <c r="F66" s="13"/>
    </row>
    <row r="67" spans="1:6" s="6" customFormat="1" ht="69.75" customHeight="1" x14ac:dyDescent="0.35">
      <c r="A67" s="14"/>
      <c r="B67" s="15"/>
      <c r="C67" s="5"/>
      <c r="D67" s="13"/>
      <c r="E67" s="13"/>
      <c r="F67" s="13"/>
    </row>
    <row r="68" spans="1:6" s="6" customFormat="1" x14ac:dyDescent="0.35">
      <c r="A68" s="14"/>
      <c r="B68" s="15"/>
      <c r="C68" s="5"/>
      <c r="D68" s="13"/>
      <c r="E68" s="13"/>
      <c r="F68" s="13"/>
    </row>
    <row r="69" spans="1:6" s="6" customFormat="1" x14ac:dyDescent="0.35">
      <c r="A69" s="14"/>
      <c r="B69" s="15"/>
      <c r="C69" s="5"/>
      <c r="D69" s="13"/>
      <c r="E69" s="13"/>
      <c r="F69" s="13"/>
    </row>
    <row r="70" spans="1:6" s="6" customFormat="1" ht="24.75" customHeight="1" x14ac:dyDescent="0.35">
      <c r="A70" s="14"/>
      <c r="B70" s="15"/>
      <c r="C70" s="5"/>
      <c r="D70" s="13"/>
      <c r="E70" s="13"/>
      <c r="F70" s="13"/>
    </row>
    <row r="71" spans="1:6" s="6" customFormat="1" x14ac:dyDescent="0.35">
      <c r="A71" s="14"/>
      <c r="B71" s="15"/>
      <c r="C71" s="5"/>
      <c r="D71" s="13"/>
      <c r="E71" s="13"/>
      <c r="F71" s="13"/>
    </row>
    <row r="72" spans="1:6" s="6" customFormat="1" ht="23.25" customHeight="1" x14ac:dyDescent="0.35">
      <c r="A72" s="14"/>
      <c r="B72" s="15"/>
      <c r="C72" s="5"/>
      <c r="D72" s="13"/>
      <c r="E72" s="13"/>
      <c r="F72" s="13"/>
    </row>
    <row r="73" spans="1:6" s="6" customFormat="1" x14ac:dyDescent="0.35">
      <c r="A73" s="14"/>
      <c r="B73" s="15"/>
      <c r="C73" s="5"/>
      <c r="D73" s="13"/>
      <c r="E73" s="13"/>
      <c r="F73" s="13"/>
    </row>
    <row r="74" spans="1:6" s="6" customFormat="1" x14ac:dyDescent="0.35">
      <c r="A74" s="14"/>
      <c r="B74" s="15"/>
      <c r="C74" s="5"/>
      <c r="D74" s="13"/>
      <c r="E74" s="13"/>
      <c r="F74" s="13"/>
    </row>
    <row r="75" spans="1:6" s="6" customFormat="1" x14ac:dyDescent="0.35">
      <c r="A75" s="14"/>
      <c r="B75" s="15"/>
      <c r="C75" s="5"/>
      <c r="D75" s="13"/>
      <c r="E75" s="13"/>
      <c r="F75" s="13"/>
    </row>
    <row r="76" spans="1:6" s="6" customFormat="1" x14ac:dyDescent="0.35">
      <c r="A76" s="14"/>
      <c r="B76" s="15"/>
      <c r="C76" s="5"/>
      <c r="D76" s="13"/>
      <c r="E76" s="13"/>
      <c r="F76" s="13"/>
    </row>
    <row r="77" spans="1:6" s="6" customFormat="1" x14ac:dyDescent="0.35">
      <c r="A77" s="14"/>
      <c r="B77" s="15"/>
      <c r="C77" s="5"/>
      <c r="D77" s="13"/>
      <c r="E77" s="13"/>
      <c r="F77" s="13"/>
    </row>
    <row r="78" spans="1:6" s="6" customFormat="1" x14ac:dyDescent="0.35">
      <c r="A78" s="14"/>
      <c r="B78" s="15"/>
      <c r="C78" s="5"/>
      <c r="D78" s="13"/>
      <c r="E78" s="13"/>
      <c r="F78" s="13"/>
    </row>
    <row r="79" spans="1:6" s="6" customFormat="1" x14ac:dyDescent="0.35">
      <c r="A79" s="14"/>
      <c r="B79" s="15"/>
      <c r="C79" s="5"/>
      <c r="D79" s="13"/>
      <c r="E79" s="13"/>
      <c r="F79" s="13"/>
    </row>
    <row r="80" spans="1:6" s="6" customFormat="1" x14ac:dyDescent="0.35">
      <c r="A80" s="14"/>
      <c r="B80" s="15"/>
      <c r="C80" s="5"/>
      <c r="D80" s="13"/>
      <c r="E80" s="13"/>
      <c r="F80" s="13"/>
    </row>
    <row r="81" spans="1:6" s="6" customFormat="1" x14ac:dyDescent="0.35">
      <c r="A81" s="14"/>
      <c r="B81" s="15"/>
      <c r="C81" s="5"/>
      <c r="D81" s="13"/>
      <c r="E81" s="13"/>
      <c r="F81" s="13"/>
    </row>
    <row r="82" spans="1:6" s="6" customFormat="1" x14ac:dyDescent="0.35">
      <c r="A82" s="14"/>
      <c r="B82" s="15"/>
      <c r="C82" s="5"/>
      <c r="D82" s="13"/>
      <c r="E82" s="13"/>
      <c r="F82" s="13"/>
    </row>
    <row r="83" spans="1:6" s="6" customFormat="1" x14ac:dyDescent="0.35">
      <c r="A83" s="14"/>
      <c r="B83" s="15"/>
      <c r="C83" s="5"/>
      <c r="D83" s="13"/>
      <c r="E83" s="13"/>
      <c r="F83" s="13"/>
    </row>
    <row r="84" spans="1:6" s="6" customFormat="1" x14ac:dyDescent="0.35">
      <c r="A84" s="14"/>
      <c r="B84" s="15"/>
      <c r="C84" s="5"/>
      <c r="D84" s="13"/>
      <c r="E84" s="13"/>
      <c r="F84" s="13"/>
    </row>
    <row r="85" spans="1:6" s="6" customFormat="1" x14ac:dyDescent="0.35">
      <c r="A85" s="14"/>
      <c r="B85" s="15"/>
      <c r="C85" s="5"/>
      <c r="D85" s="13"/>
      <c r="E85" s="13"/>
      <c r="F85" s="13"/>
    </row>
    <row r="86" spans="1:6" s="6" customFormat="1" x14ac:dyDescent="0.35">
      <c r="A86" s="14"/>
      <c r="B86" s="15"/>
      <c r="C86" s="5"/>
      <c r="D86" s="13"/>
      <c r="E86" s="13"/>
      <c r="F86" s="13"/>
    </row>
    <row r="87" spans="1:6" s="6" customFormat="1" x14ac:dyDescent="0.35">
      <c r="A87" s="14"/>
      <c r="B87" s="15"/>
      <c r="C87" s="5"/>
      <c r="D87" s="13"/>
      <c r="E87" s="13"/>
      <c r="F87" s="13"/>
    </row>
    <row r="88" spans="1:6" s="6" customFormat="1" x14ac:dyDescent="0.35">
      <c r="A88" s="14"/>
      <c r="B88" s="15"/>
      <c r="C88" s="5"/>
      <c r="D88" s="13"/>
      <c r="E88" s="13"/>
      <c r="F88" s="13"/>
    </row>
    <row r="89" spans="1:6" s="6" customFormat="1" x14ac:dyDescent="0.35">
      <c r="A89" s="14"/>
      <c r="B89" s="15"/>
      <c r="C89" s="5"/>
      <c r="D89" s="13"/>
      <c r="E89" s="13"/>
      <c r="F89" s="13"/>
    </row>
    <row r="90" spans="1:6" s="6" customFormat="1" x14ac:dyDescent="0.35">
      <c r="A90" s="14"/>
      <c r="B90" s="15"/>
      <c r="C90" s="5"/>
      <c r="D90" s="13"/>
      <c r="E90" s="13"/>
      <c r="F90" s="13"/>
    </row>
    <row r="92" spans="1:6" s="7" customFormat="1" ht="18.45" x14ac:dyDescent="0.5">
      <c r="A92" s="14"/>
      <c r="B92" s="15"/>
      <c r="C92" s="5"/>
      <c r="D92" s="13"/>
      <c r="E92" s="13"/>
      <c r="F92" s="13"/>
    </row>
    <row r="94" spans="1:6" s="7" customFormat="1" ht="18.45" x14ac:dyDescent="0.5">
      <c r="A94" s="14"/>
      <c r="B94" s="15"/>
      <c r="C94" s="5"/>
      <c r="D94" s="13"/>
      <c r="E94" s="13"/>
      <c r="F94" s="13"/>
    </row>
    <row r="113" spans="1:3" s="13" customFormat="1" x14ac:dyDescent="0.35">
      <c r="A113" s="14"/>
      <c r="B113" s="15"/>
      <c r="C113" s="5"/>
    </row>
    <row r="114" spans="1:3" s="13" customFormat="1" x14ac:dyDescent="0.35">
      <c r="A114" s="14"/>
      <c r="B114" s="15"/>
      <c r="C114" s="5"/>
    </row>
  </sheetData>
  <sheetProtection algorithmName="SHA-512" hashValue="TtNgilBsSIah9YnFiHIYyR/Q+Z5ckxAiExYOfw1MOPCtI9YCvAxZUEI16Zl+PqmqikcZQkDypw41Qd4i7OOhww==" saltValue="OIoyz4/VhGd4hbVhmmfDOA==" spinCount="100000" sheet="1" objects="1" scenarios="1"/>
  <phoneticPr fontId="14" type="noConversion"/>
  <pageMargins left="0.78740157480314965" right="0.19685039370078741" top="0.59055118110236227" bottom="0.59055118110236227" header="0" footer="0"/>
  <pageSetup paperSize="9" scale="80" orientation="portrait" r:id="rId1"/>
  <headerFooter>
    <oddHeader>&amp;LVezi narave - ureditev nadomestnih habitatov za vidro ob reki Sotli&amp;RTehnični popis del (OBR-POPIS)</oddHeader>
    <oddFooter>&amp;L&amp;8LOKACIJA 4&amp;Cstran &amp;P</oddFooter>
  </headerFooter>
  <ignoredErrors>
    <ignoredError sqref="A22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showZeros="0" zoomScaleNormal="100" zoomScaleSheetLayoutView="100" workbookViewId="0">
      <selection activeCell="E8" sqref="E8"/>
    </sheetView>
  </sheetViews>
  <sheetFormatPr defaultColWidth="9.15234375" defaultRowHeight="12" x14ac:dyDescent="0.35"/>
  <cols>
    <col min="1" max="1" width="4.69140625" style="14" customWidth="1"/>
    <col min="2" max="2" width="65.69140625" style="15" customWidth="1"/>
    <col min="3" max="3" width="4.15234375" style="5" customWidth="1"/>
    <col min="4" max="4" width="10.23046875" style="13" customWidth="1"/>
    <col min="5" max="5" width="10.53515625" style="13" customWidth="1"/>
    <col min="6" max="6" width="12" style="13" customWidth="1"/>
    <col min="7" max="16384" width="9.15234375" style="5"/>
  </cols>
  <sheetData>
    <row r="1" spans="1:6" s="4" customFormat="1" ht="36.9" x14ac:dyDescent="0.6">
      <c r="A1" s="17"/>
      <c r="B1" s="42" t="s">
        <v>134</v>
      </c>
      <c r="C1" s="18"/>
      <c r="D1" s="19"/>
      <c r="E1" s="19"/>
      <c r="F1" s="21"/>
    </row>
    <row r="2" spans="1:6" s="6" customFormat="1" ht="36" x14ac:dyDescent="0.35">
      <c r="A2" s="51"/>
      <c r="B2" s="52" t="s">
        <v>161</v>
      </c>
      <c r="C2" s="53"/>
      <c r="D2" s="11"/>
      <c r="E2" s="11"/>
      <c r="F2" s="12"/>
    </row>
    <row r="3" spans="1:6" s="6" customFormat="1" x14ac:dyDescent="0.35">
      <c r="A3" s="54"/>
      <c r="B3" s="55" t="s">
        <v>66</v>
      </c>
      <c r="C3" s="56"/>
      <c r="D3" s="57"/>
      <c r="E3" s="57"/>
      <c r="F3" s="58"/>
    </row>
    <row r="4" spans="1:6" s="6" customFormat="1" x14ac:dyDescent="0.35">
      <c r="A4" s="54"/>
      <c r="B4" s="55" t="s">
        <v>28</v>
      </c>
      <c r="C4" s="56"/>
      <c r="D4" s="57"/>
      <c r="E4" s="57"/>
      <c r="F4" s="58"/>
    </row>
    <row r="5" spans="1:6" s="6" customFormat="1" ht="24" x14ac:dyDescent="0.35">
      <c r="A5" s="59"/>
      <c r="B5" s="60" t="s">
        <v>133</v>
      </c>
      <c r="C5" s="61"/>
      <c r="D5" s="62"/>
      <c r="E5" s="62"/>
      <c r="F5" s="63"/>
    </row>
    <row r="6" spans="1:6" s="6" customFormat="1" x14ac:dyDescent="0.35">
      <c r="A6" s="8"/>
      <c r="B6" s="9"/>
      <c r="C6" s="10" t="s">
        <v>79</v>
      </c>
      <c r="D6" s="46" t="s">
        <v>80</v>
      </c>
      <c r="E6" s="46" t="s">
        <v>81</v>
      </c>
      <c r="F6" s="47" t="s">
        <v>82</v>
      </c>
    </row>
    <row r="7" spans="1:6" s="36" customFormat="1" ht="14.6" x14ac:dyDescent="0.4">
      <c r="A7" s="31" t="s">
        <v>163</v>
      </c>
      <c r="B7" s="32" t="s">
        <v>7</v>
      </c>
      <c r="C7" s="33"/>
      <c r="D7" s="34"/>
      <c r="E7" s="34"/>
      <c r="F7" s="35"/>
    </row>
    <row r="8" spans="1:6" s="6" customFormat="1" ht="43.75" x14ac:dyDescent="0.4">
      <c r="A8" s="28" t="s">
        <v>164</v>
      </c>
      <c r="B8" s="22" t="s">
        <v>36</v>
      </c>
      <c r="C8" s="23" t="s">
        <v>5</v>
      </c>
      <c r="D8" s="24">
        <v>1</v>
      </c>
      <c r="E8" s="73"/>
      <c r="F8" s="24">
        <f t="shared" ref="F8:F14" si="0">D8*E8</f>
        <v>0</v>
      </c>
    </row>
    <row r="9" spans="1:6" s="6" customFormat="1" ht="18" customHeight="1" x14ac:dyDescent="0.4">
      <c r="A9" s="28" t="s">
        <v>165</v>
      </c>
      <c r="B9" s="25" t="s">
        <v>25</v>
      </c>
      <c r="C9" s="26" t="s">
        <v>26</v>
      </c>
      <c r="D9" s="41">
        <v>34</v>
      </c>
      <c r="E9" s="73"/>
      <c r="F9" s="24">
        <f t="shared" si="0"/>
        <v>0</v>
      </c>
    </row>
    <row r="10" spans="1:6" s="6" customFormat="1" ht="18" customHeight="1" x14ac:dyDescent="0.4">
      <c r="A10" s="28" t="s">
        <v>166</v>
      </c>
      <c r="B10" s="25" t="s">
        <v>27</v>
      </c>
      <c r="C10" s="26" t="s">
        <v>5</v>
      </c>
      <c r="D10" s="41">
        <v>12</v>
      </c>
      <c r="E10" s="73"/>
      <c r="F10" s="24">
        <f t="shared" si="0"/>
        <v>0</v>
      </c>
    </row>
    <row r="11" spans="1:6" s="6" customFormat="1" ht="18" customHeight="1" x14ac:dyDescent="0.4">
      <c r="A11" s="28" t="s">
        <v>167</v>
      </c>
      <c r="B11" s="25" t="s">
        <v>35</v>
      </c>
      <c r="C11" s="26" t="s">
        <v>5</v>
      </c>
      <c r="D11" s="41">
        <v>3</v>
      </c>
      <c r="E11" s="73"/>
      <c r="F11" s="24">
        <f t="shared" si="0"/>
        <v>0</v>
      </c>
    </row>
    <row r="12" spans="1:6" s="6" customFormat="1" ht="18" customHeight="1" x14ac:dyDescent="0.4">
      <c r="A12" s="28" t="s">
        <v>168</v>
      </c>
      <c r="B12" s="25" t="s">
        <v>34</v>
      </c>
      <c r="C12" s="26" t="s">
        <v>5</v>
      </c>
      <c r="D12" s="41">
        <v>3</v>
      </c>
      <c r="E12" s="73"/>
      <c r="F12" s="24">
        <f t="shared" si="0"/>
        <v>0</v>
      </c>
    </row>
    <row r="13" spans="1:6" s="6" customFormat="1" ht="18" customHeight="1" x14ac:dyDescent="0.4">
      <c r="A13" s="28" t="s">
        <v>169</v>
      </c>
      <c r="B13" s="25" t="s">
        <v>33</v>
      </c>
      <c r="C13" s="26" t="s">
        <v>5</v>
      </c>
      <c r="D13" s="41">
        <v>2</v>
      </c>
      <c r="E13" s="73"/>
      <c r="F13" s="24">
        <f t="shared" si="0"/>
        <v>0</v>
      </c>
    </row>
    <row r="14" spans="1:6" s="6" customFormat="1" ht="18" customHeight="1" x14ac:dyDescent="0.4">
      <c r="A14" s="28" t="s">
        <v>170</v>
      </c>
      <c r="B14" s="25" t="s">
        <v>31</v>
      </c>
      <c r="C14" s="26" t="s">
        <v>32</v>
      </c>
      <c r="D14" s="41">
        <v>8</v>
      </c>
      <c r="E14" s="73"/>
      <c r="F14" s="24">
        <f t="shared" si="0"/>
        <v>0</v>
      </c>
    </row>
    <row r="15" spans="1:6" s="36" customFormat="1" ht="14.6" x14ac:dyDescent="0.4">
      <c r="A15" s="31" t="s">
        <v>171</v>
      </c>
      <c r="B15" s="32" t="s">
        <v>8</v>
      </c>
      <c r="C15" s="33"/>
      <c r="D15" s="34"/>
      <c r="E15" s="34"/>
      <c r="F15" s="35"/>
    </row>
    <row r="16" spans="1:6" s="6" customFormat="1" ht="29.15" x14ac:dyDescent="0.4">
      <c r="A16" s="29" t="s">
        <v>172</v>
      </c>
      <c r="B16" s="25" t="s">
        <v>85</v>
      </c>
      <c r="C16" s="26" t="s">
        <v>30</v>
      </c>
      <c r="D16" s="27">
        <v>160</v>
      </c>
      <c r="E16" s="73"/>
      <c r="F16" s="24">
        <f t="shared" ref="F16:F19" si="1">D16*E16</f>
        <v>0</v>
      </c>
    </row>
    <row r="17" spans="1:6" s="6" customFormat="1" ht="14.6" x14ac:dyDescent="0.4">
      <c r="A17" s="29" t="s">
        <v>173</v>
      </c>
      <c r="B17" s="25" t="s">
        <v>91</v>
      </c>
      <c r="C17" s="26" t="s">
        <v>30</v>
      </c>
      <c r="D17" s="27">
        <f>65*0.5</f>
        <v>32.5</v>
      </c>
      <c r="E17" s="73"/>
      <c r="F17" s="24">
        <f t="shared" si="1"/>
        <v>0</v>
      </c>
    </row>
    <row r="18" spans="1:6" s="6" customFormat="1" ht="18" customHeight="1" x14ac:dyDescent="0.4">
      <c r="A18" s="29" t="s">
        <v>174</v>
      </c>
      <c r="B18" s="25" t="s">
        <v>90</v>
      </c>
      <c r="C18" s="26" t="s">
        <v>59</v>
      </c>
      <c r="D18" s="41">
        <f>65*3</f>
        <v>195</v>
      </c>
      <c r="E18" s="73"/>
      <c r="F18" s="24">
        <f t="shared" si="1"/>
        <v>0</v>
      </c>
    </row>
    <row r="19" spans="1:6" s="6" customFormat="1" ht="18" customHeight="1" x14ac:dyDescent="0.4">
      <c r="A19" s="29" t="s">
        <v>175</v>
      </c>
      <c r="B19" s="25" t="s">
        <v>65</v>
      </c>
      <c r="C19" s="26" t="s">
        <v>30</v>
      </c>
      <c r="D19" s="41">
        <f>D16-D17</f>
        <v>127.5</v>
      </c>
      <c r="E19" s="73"/>
      <c r="F19" s="24">
        <f t="shared" si="1"/>
        <v>0</v>
      </c>
    </row>
    <row r="20" spans="1:6" s="36" customFormat="1" ht="14.6" x14ac:dyDescent="0.4">
      <c r="A20" s="31" t="s">
        <v>176</v>
      </c>
      <c r="B20" s="32" t="s">
        <v>9</v>
      </c>
      <c r="C20" s="33"/>
      <c r="D20" s="34"/>
      <c r="E20" s="34"/>
      <c r="F20" s="35"/>
    </row>
    <row r="21" spans="1:6" s="6" customFormat="1" ht="29.15" x14ac:dyDescent="0.4">
      <c r="A21" s="30" t="s">
        <v>178</v>
      </c>
      <c r="B21" s="25" t="s">
        <v>89</v>
      </c>
      <c r="C21" s="26" t="s">
        <v>26</v>
      </c>
      <c r="D21" s="27">
        <f>6+6</f>
        <v>12</v>
      </c>
      <c r="E21" s="73"/>
      <c r="F21" s="24">
        <f t="shared" ref="F21:F23" si="2">D21*E21</f>
        <v>0</v>
      </c>
    </row>
    <row r="22" spans="1:6" s="6" customFormat="1" ht="18" customHeight="1" x14ac:dyDescent="0.4">
      <c r="A22" s="30" t="s">
        <v>177</v>
      </c>
      <c r="B22" s="25" t="s">
        <v>60</v>
      </c>
      <c r="C22" s="26" t="s">
        <v>5</v>
      </c>
      <c r="D22" s="41">
        <f>34*6</f>
        <v>204</v>
      </c>
      <c r="E22" s="73"/>
      <c r="F22" s="24">
        <f t="shared" si="2"/>
        <v>0</v>
      </c>
    </row>
    <row r="23" spans="1:6" s="6" customFormat="1" ht="18" customHeight="1" x14ac:dyDescent="0.4">
      <c r="A23" s="30" t="s">
        <v>179</v>
      </c>
      <c r="B23" s="25" t="s">
        <v>64</v>
      </c>
      <c r="C23" s="26" t="s">
        <v>59</v>
      </c>
      <c r="D23" s="41">
        <f>34*4</f>
        <v>136</v>
      </c>
      <c r="E23" s="73"/>
      <c r="F23" s="24">
        <f t="shared" si="2"/>
        <v>0</v>
      </c>
    </row>
    <row r="24" spans="1:6" s="36" customFormat="1" ht="14.6" x14ac:dyDescent="0.4">
      <c r="A24" s="31" t="s">
        <v>180</v>
      </c>
      <c r="B24" s="32" t="s">
        <v>10</v>
      </c>
      <c r="C24" s="33"/>
      <c r="D24" s="34"/>
      <c r="E24" s="34"/>
      <c r="F24" s="35"/>
    </row>
    <row r="25" spans="1:6" s="6" customFormat="1" ht="18" customHeight="1" x14ac:dyDescent="0.4">
      <c r="A25" s="28" t="s">
        <v>181</v>
      </c>
      <c r="B25" s="25" t="s">
        <v>61</v>
      </c>
      <c r="C25" s="26" t="s">
        <v>32</v>
      </c>
      <c r="D25" s="41">
        <v>16</v>
      </c>
      <c r="E25" s="73"/>
      <c r="F25" s="24">
        <f t="shared" ref="F25:F26" si="3">D25*E25</f>
        <v>0</v>
      </c>
    </row>
    <row r="26" spans="1:6" s="6" customFormat="1" ht="18" customHeight="1" x14ac:dyDescent="0.4">
      <c r="A26" s="28" t="s">
        <v>182</v>
      </c>
      <c r="B26" s="25" t="s">
        <v>62</v>
      </c>
      <c r="C26" s="26" t="s">
        <v>32</v>
      </c>
      <c r="D26" s="41">
        <v>4</v>
      </c>
      <c r="E26" s="73"/>
      <c r="F26" s="24">
        <f t="shared" si="3"/>
        <v>0</v>
      </c>
    </row>
    <row r="27" spans="1:6" s="6" customFormat="1" ht="18" customHeight="1" x14ac:dyDescent="0.4">
      <c r="A27" s="117"/>
      <c r="B27" s="118"/>
      <c r="C27" s="119"/>
      <c r="D27" s="120"/>
      <c r="E27" s="121"/>
      <c r="F27" s="121"/>
    </row>
    <row r="28" spans="1:6" s="36" customFormat="1" ht="14.6" x14ac:dyDescent="0.4">
      <c r="A28" s="37"/>
      <c r="B28" s="38" t="s">
        <v>185</v>
      </c>
      <c r="C28" s="39"/>
      <c r="D28" s="39"/>
      <c r="E28" s="39"/>
      <c r="F28" s="40">
        <f>SUM(F1:F27)</f>
        <v>0</v>
      </c>
    </row>
    <row r="29" spans="1:6" s="6" customFormat="1" x14ac:dyDescent="0.35">
      <c r="A29" s="14"/>
      <c r="B29" s="15"/>
      <c r="C29" s="5"/>
      <c r="D29" s="13"/>
      <c r="E29" s="13"/>
      <c r="F29" s="13"/>
    </row>
    <row r="30" spans="1:6" s="6" customFormat="1" x14ac:dyDescent="0.35">
      <c r="A30" s="14"/>
      <c r="B30" s="15"/>
      <c r="C30" s="5"/>
      <c r="D30" s="13"/>
      <c r="E30" s="13"/>
      <c r="F30" s="13"/>
    </row>
    <row r="31" spans="1:6" s="6" customFormat="1" x14ac:dyDescent="0.35">
      <c r="A31" s="14"/>
      <c r="B31" s="15"/>
      <c r="C31" s="5"/>
      <c r="D31" s="13"/>
      <c r="E31" s="13"/>
      <c r="F31" s="13"/>
    </row>
    <row r="32" spans="1:6" s="6" customFormat="1" x14ac:dyDescent="0.35">
      <c r="A32" s="14"/>
      <c r="B32" s="15"/>
      <c r="C32" s="5"/>
      <c r="D32" s="13"/>
      <c r="E32" s="13"/>
      <c r="F32" s="13"/>
    </row>
    <row r="33" spans="1:6" s="6" customFormat="1" x14ac:dyDescent="0.35">
      <c r="A33" s="14"/>
      <c r="B33" s="15"/>
      <c r="C33" s="5"/>
      <c r="D33" s="13"/>
      <c r="E33" s="13"/>
      <c r="F33" s="13"/>
    </row>
    <row r="34" spans="1:6" s="6" customFormat="1" x14ac:dyDescent="0.35">
      <c r="A34" s="14"/>
      <c r="B34" s="15"/>
      <c r="C34" s="5"/>
      <c r="D34" s="13"/>
      <c r="E34" s="13"/>
      <c r="F34" s="13"/>
    </row>
    <row r="35" spans="1:6" s="6" customFormat="1" x14ac:dyDescent="0.35">
      <c r="A35" s="14"/>
      <c r="B35" s="15"/>
      <c r="C35" s="5"/>
      <c r="D35" s="13"/>
      <c r="E35" s="13"/>
      <c r="F35" s="13"/>
    </row>
    <row r="36" spans="1:6" s="6" customFormat="1" x14ac:dyDescent="0.35">
      <c r="A36" s="14"/>
      <c r="B36" s="15"/>
      <c r="C36" s="5"/>
      <c r="D36" s="13"/>
      <c r="E36" s="13"/>
      <c r="F36" s="13"/>
    </row>
    <row r="37" spans="1:6" s="6" customFormat="1" x14ac:dyDescent="0.35">
      <c r="A37" s="14"/>
      <c r="B37" s="15"/>
      <c r="C37" s="5"/>
      <c r="D37" s="13"/>
      <c r="E37" s="13"/>
      <c r="F37" s="13"/>
    </row>
    <row r="38" spans="1:6" s="6" customFormat="1" x14ac:dyDescent="0.35">
      <c r="A38" s="14"/>
      <c r="B38" s="15"/>
      <c r="C38" s="5"/>
      <c r="D38" s="13"/>
      <c r="E38" s="13"/>
      <c r="F38" s="13"/>
    </row>
    <row r="39" spans="1:6" s="6" customFormat="1" x14ac:dyDescent="0.35">
      <c r="A39" s="14"/>
      <c r="B39" s="15"/>
      <c r="C39" s="5"/>
      <c r="D39" s="13"/>
      <c r="E39" s="13"/>
      <c r="F39" s="13"/>
    </row>
    <row r="40" spans="1:6" s="6" customFormat="1" x14ac:dyDescent="0.35">
      <c r="A40" s="14"/>
      <c r="B40" s="15"/>
      <c r="C40" s="5"/>
      <c r="D40" s="13"/>
      <c r="E40" s="13"/>
      <c r="F40" s="13"/>
    </row>
    <row r="41" spans="1:6" s="6" customFormat="1" x14ac:dyDescent="0.35">
      <c r="A41" s="14"/>
      <c r="B41" s="15"/>
      <c r="C41" s="5"/>
      <c r="D41" s="13"/>
      <c r="E41" s="13"/>
      <c r="F41" s="13"/>
    </row>
    <row r="42" spans="1:6" s="6" customFormat="1" x14ac:dyDescent="0.35">
      <c r="A42" s="14"/>
      <c r="B42" s="15"/>
      <c r="C42" s="5"/>
      <c r="D42" s="13"/>
      <c r="E42" s="13"/>
      <c r="F42" s="13"/>
    </row>
    <row r="43" spans="1:6" s="6" customFormat="1" x14ac:dyDescent="0.35">
      <c r="A43" s="14"/>
      <c r="B43" s="15"/>
      <c r="C43" s="5"/>
      <c r="D43" s="13"/>
      <c r="E43" s="13"/>
      <c r="F43" s="13"/>
    </row>
    <row r="44" spans="1:6" s="6" customFormat="1" x14ac:dyDescent="0.35">
      <c r="A44" s="14"/>
      <c r="B44" s="15"/>
      <c r="C44" s="5"/>
      <c r="D44" s="13"/>
      <c r="E44" s="13"/>
      <c r="F44" s="13"/>
    </row>
    <row r="45" spans="1:6" s="6" customFormat="1" x14ac:dyDescent="0.35">
      <c r="A45" s="14"/>
      <c r="B45" s="15"/>
      <c r="C45" s="5"/>
      <c r="D45" s="13"/>
      <c r="E45" s="13"/>
      <c r="F45" s="13"/>
    </row>
    <row r="46" spans="1:6" s="6" customFormat="1" ht="22.5" customHeight="1" x14ac:dyDescent="0.35">
      <c r="A46" s="14"/>
      <c r="B46" s="15"/>
      <c r="C46" s="5"/>
      <c r="D46" s="13"/>
      <c r="E46" s="13"/>
      <c r="F46" s="13"/>
    </row>
    <row r="47" spans="1:6" s="6" customFormat="1" ht="22.5" customHeight="1" x14ac:dyDescent="0.35">
      <c r="A47" s="14"/>
      <c r="B47" s="15"/>
      <c r="C47" s="5"/>
      <c r="D47" s="13"/>
      <c r="E47" s="13"/>
      <c r="F47" s="13"/>
    </row>
    <row r="48" spans="1:6" s="6" customFormat="1" x14ac:dyDescent="0.35">
      <c r="A48" s="14"/>
      <c r="B48" s="15"/>
      <c r="C48" s="5"/>
      <c r="D48" s="13"/>
      <c r="E48" s="13"/>
      <c r="F48" s="13"/>
    </row>
    <row r="49" spans="1:6" s="6" customFormat="1" x14ac:dyDescent="0.35">
      <c r="A49" s="14"/>
      <c r="B49" s="15"/>
      <c r="C49" s="5"/>
      <c r="D49" s="13"/>
      <c r="E49" s="13"/>
      <c r="F49" s="13"/>
    </row>
    <row r="50" spans="1:6" s="6" customFormat="1" x14ac:dyDescent="0.35">
      <c r="A50" s="14"/>
      <c r="B50" s="15"/>
      <c r="C50" s="5"/>
      <c r="D50" s="13"/>
      <c r="E50" s="13"/>
      <c r="F50" s="13"/>
    </row>
    <row r="51" spans="1:6" s="6" customFormat="1" ht="57.75" customHeight="1" x14ac:dyDescent="0.35">
      <c r="A51" s="14"/>
      <c r="B51" s="15"/>
      <c r="C51" s="5"/>
      <c r="D51" s="13"/>
      <c r="E51" s="13"/>
      <c r="F51" s="13"/>
    </row>
    <row r="52" spans="1:6" s="6" customFormat="1" x14ac:dyDescent="0.35">
      <c r="A52" s="14"/>
      <c r="B52" s="15"/>
      <c r="C52" s="5"/>
      <c r="D52" s="13"/>
      <c r="E52" s="13"/>
      <c r="F52" s="13"/>
    </row>
    <row r="53" spans="1:6" s="6" customFormat="1" x14ac:dyDescent="0.35">
      <c r="A53" s="14"/>
      <c r="B53" s="15"/>
      <c r="C53" s="5"/>
      <c r="D53" s="13"/>
      <c r="E53" s="13"/>
      <c r="F53" s="13"/>
    </row>
    <row r="54" spans="1:6" s="6" customFormat="1" x14ac:dyDescent="0.35">
      <c r="A54" s="14"/>
      <c r="B54" s="15"/>
      <c r="C54" s="5"/>
      <c r="D54" s="13"/>
      <c r="E54" s="13"/>
      <c r="F54" s="13"/>
    </row>
    <row r="55" spans="1:6" s="6" customFormat="1" ht="36" customHeight="1" x14ac:dyDescent="0.35">
      <c r="A55" s="14"/>
      <c r="B55" s="15"/>
      <c r="C55" s="5"/>
      <c r="D55" s="13"/>
      <c r="E55" s="13"/>
      <c r="F55" s="13"/>
    </row>
    <row r="56" spans="1:6" s="6" customFormat="1" ht="36" customHeight="1" x14ac:dyDescent="0.35">
      <c r="A56" s="14"/>
      <c r="B56" s="15"/>
      <c r="C56" s="5"/>
      <c r="D56" s="13"/>
      <c r="E56" s="13"/>
      <c r="F56" s="13"/>
    </row>
    <row r="57" spans="1:6" s="6" customFormat="1" x14ac:dyDescent="0.35">
      <c r="A57" s="14"/>
      <c r="B57" s="15"/>
      <c r="C57" s="5"/>
      <c r="D57" s="13"/>
      <c r="E57" s="13"/>
      <c r="F57" s="13"/>
    </row>
    <row r="58" spans="1:6" s="6" customFormat="1" x14ac:dyDescent="0.35">
      <c r="A58" s="14"/>
      <c r="B58" s="15"/>
      <c r="C58" s="5"/>
      <c r="D58" s="13"/>
      <c r="E58" s="13"/>
      <c r="F58" s="13"/>
    </row>
    <row r="59" spans="1:6" s="6" customFormat="1" x14ac:dyDescent="0.35">
      <c r="A59" s="14"/>
      <c r="B59" s="15"/>
      <c r="C59" s="5"/>
      <c r="D59" s="13"/>
      <c r="E59" s="13"/>
      <c r="F59" s="13"/>
    </row>
    <row r="60" spans="1:6" s="6" customFormat="1" x14ac:dyDescent="0.35">
      <c r="A60" s="14"/>
      <c r="B60" s="15"/>
      <c r="C60" s="5"/>
      <c r="D60" s="13"/>
      <c r="E60" s="13"/>
      <c r="F60" s="13"/>
    </row>
    <row r="61" spans="1:6" s="6" customFormat="1" x14ac:dyDescent="0.35">
      <c r="A61" s="14"/>
      <c r="B61" s="15"/>
      <c r="C61" s="5"/>
      <c r="D61" s="13"/>
      <c r="E61" s="13"/>
      <c r="F61" s="13"/>
    </row>
    <row r="62" spans="1:6" s="6" customFormat="1" x14ac:dyDescent="0.35">
      <c r="A62" s="14"/>
      <c r="B62" s="15"/>
      <c r="C62" s="5"/>
      <c r="D62" s="13"/>
      <c r="E62" s="13"/>
      <c r="F62" s="13"/>
    </row>
    <row r="63" spans="1:6" s="6" customFormat="1" ht="36" customHeight="1" x14ac:dyDescent="0.35">
      <c r="A63" s="14"/>
      <c r="B63" s="15"/>
      <c r="C63" s="5"/>
      <c r="D63" s="13"/>
      <c r="E63" s="13"/>
      <c r="F63" s="13"/>
    </row>
    <row r="64" spans="1:6" s="6" customFormat="1" x14ac:dyDescent="0.35">
      <c r="A64" s="14"/>
      <c r="B64" s="15"/>
      <c r="C64" s="5"/>
      <c r="D64" s="13"/>
      <c r="E64" s="13"/>
      <c r="F64" s="13"/>
    </row>
    <row r="65" spans="1:6" s="6" customFormat="1" x14ac:dyDescent="0.35">
      <c r="A65" s="14"/>
      <c r="B65" s="15"/>
      <c r="C65" s="5"/>
      <c r="D65" s="13"/>
      <c r="E65" s="13"/>
      <c r="F65" s="13"/>
    </row>
    <row r="66" spans="1:6" s="6" customFormat="1" ht="69.75" customHeight="1" x14ac:dyDescent="0.35">
      <c r="A66" s="14"/>
      <c r="B66" s="15"/>
      <c r="C66" s="5"/>
      <c r="D66" s="13"/>
      <c r="E66" s="13"/>
      <c r="F66" s="13"/>
    </row>
    <row r="67" spans="1:6" s="6" customFormat="1" x14ac:dyDescent="0.35">
      <c r="A67" s="14"/>
      <c r="B67" s="15"/>
      <c r="C67" s="5"/>
      <c r="D67" s="13"/>
      <c r="E67" s="13"/>
      <c r="F67" s="13"/>
    </row>
    <row r="68" spans="1:6" s="6" customFormat="1" x14ac:dyDescent="0.35">
      <c r="A68" s="14"/>
      <c r="B68" s="15"/>
      <c r="C68" s="5"/>
      <c r="D68" s="13"/>
      <c r="E68" s="13"/>
      <c r="F68" s="13"/>
    </row>
    <row r="69" spans="1:6" s="6" customFormat="1" ht="24.75" customHeight="1" x14ac:dyDescent="0.35">
      <c r="A69" s="14"/>
      <c r="B69" s="15"/>
      <c r="C69" s="5"/>
      <c r="D69" s="13"/>
      <c r="E69" s="13"/>
      <c r="F69" s="13"/>
    </row>
    <row r="70" spans="1:6" s="6" customFormat="1" x14ac:dyDescent="0.35">
      <c r="A70" s="14"/>
      <c r="B70" s="15"/>
      <c r="C70" s="5"/>
      <c r="D70" s="13"/>
      <c r="E70" s="13"/>
      <c r="F70" s="13"/>
    </row>
    <row r="71" spans="1:6" s="6" customFormat="1" ht="23.25" customHeight="1" x14ac:dyDescent="0.35">
      <c r="A71" s="14"/>
      <c r="B71" s="15"/>
      <c r="C71" s="5"/>
      <c r="D71" s="13"/>
      <c r="E71" s="13"/>
      <c r="F71" s="13"/>
    </row>
    <row r="72" spans="1:6" s="6" customFormat="1" x14ac:dyDescent="0.35">
      <c r="A72" s="14"/>
      <c r="B72" s="15"/>
      <c r="C72" s="5"/>
      <c r="D72" s="13"/>
      <c r="E72" s="13"/>
      <c r="F72" s="13"/>
    </row>
    <row r="73" spans="1:6" s="6" customFormat="1" x14ac:dyDescent="0.35">
      <c r="A73" s="14"/>
      <c r="B73" s="15"/>
      <c r="C73" s="5"/>
      <c r="D73" s="13"/>
      <c r="E73" s="13"/>
      <c r="F73" s="13"/>
    </row>
    <row r="74" spans="1:6" s="6" customFormat="1" x14ac:dyDescent="0.35">
      <c r="A74" s="14"/>
      <c r="B74" s="15"/>
      <c r="C74" s="5"/>
      <c r="D74" s="13"/>
      <c r="E74" s="13"/>
      <c r="F74" s="13"/>
    </row>
    <row r="75" spans="1:6" s="6" customFormat="1" x14ac:dyDescent="0.35">
      <c r="A75" s="14"/>
      <c r="B75" s="15"/>
      <c r="C75" s="5"/>
      <c r="D75" s="13"/>
      <c r="E75" s="13"/>
      <c r="F75" s="13"/>
    </row>
    <row r="76" spans="1:6" s="6" customFormat="1" x14ac:dyDescent="0.35">
      <c r="A76" s="14"/>
      <c r="B76" s="15"/>
      <c r="C76" s="5"/>
      <c r="D76" s="13"/>
      <c r="E76" s="13"/>
      <c r="F76" s="13"/>
    </row>
    <row r="77" spans="1:6" s="6" customFormat="1" x14ac:dyDescent="0.35">
      <c r="A77" s="14"/>
      <c r="B77" s="15"/>
      <c r="C77" s="5"/>
      <c r="D77" s="13"/>
      <c r="E77" s="13"/>
      <c r="F77" s="13"/>
    </row>
    <row r="78" spans="1:6" s="6" customFormat="1" x14ac:dyDescent="0.35">
      <c r="A78" s="14"/>
      <c r="B78" s="15"/>
      <c r="C78" s="5"/>
      <c r="D78" s="13"/>
      <c r="E78" s="13"/>
      <c r="F78" s="13"/>
    </row>
    <row r="79" spans="1:6" s="6" customFormat="1" x14ac:dyDescent="0.35">
      <c r="A79" s="14"/>
      <c r="B79" s="15"/>
      <c r="C79" s="5"/>
      <c r="D79" s="13"/>
      <c r="E79" s="13"/>
      <c r="F79" s="13"/>
    </row>
    <row r="80" spans="1:6" s="6" customFormat="1" x14ac:dyDescent="0.35">
      <c r="A80" s="14"/>
      <c r="B80" s="15"/>
      <c r="C80" s="5"/>
      <c r="D80" s="13"/>
      <c r="E80" s="13"/>
      <c r="F80" s="13"/>
    </row>
    <row r="81" spans="1:6" s="6" customFormat="1" x14ac:dyDescent="0.35">
      <c r="A81" s="14"/>
      <c r="B81" s="15"/>
      <c r="C81" s="5"/>
      <c r="D81" s="13"/>
      <c r="E81" s="13"/>
      <c r="F81" s="13"/>
    </row>
    <row r="82" spans="1:6" s="6" customFormat="1" x14ac:dyDescent="0.35">
      <c r="A82" s="14"/>
      <c r="B82" s="15"/>
      <c r="C82" s="5"/>
      <c r="D82" s="13"/>
      <c r="E82" s="13"/>
      <c r="F82" s="13"/>
    </row>
    <row r="83" spans="1:6" s="6" customFormat="1" x14ac:dyDescent="0.35">
      <c r="A83" s="14"/>
      <c r="B83" s="15"/>
      <c r="C83" s="5"/>
      <c r="D83" s="13"/>
      <c r="E83" s="13"/>
      <c r="F83" s="13"/>
    </row>
    <row r="84" spans="1:6" s="6" customFormat="1" x14ac:dyDescent="0.35">
      <c r="A84" s="14"/>
      <c r="B84" s="15"/>
      <c r="C84" s="5"/>
      <c r="D84" s="13"/>
      <c r="E84" s="13"/>
      <c r="F84" s="13"/>
    </row>
    <row r="85" spans="1:6" s="6" customFormat="1" x14ac:dyDescent="0.35">
      <c r="A85" s="14"/>
      <c r="B85" s="15"/>
      <c r="C85" s="5"/>
      <c r="D85" s="13"/>
      <c r="E85" s="13"/>
      <c r="F85" s="13"/>
    </row>
    <row r="86" spans="1:6" s="6" customFormat="1" x14ac:dyDescent="0.35">
      <c r="A86" s="14"/>
      <c r="B86" s="15"/>
      <c r="C86" s="5"/>
      <c r="D86" s="13"/>
      <c r="E86" s="13"/>
      <c r="F86" s="13"/>
    </row>
    <row r="87" spans="1:6" s="6" customFormat="1" x14ac:dyDescent="0.35">
      <c r="A87" s="14"/>
      <c r="B87" s="15"/>
      <c r="C87" s="5"/>
      <c r="D87" s="13"/>
      <c r="E87" s="13"/>
      <c r="F87" s="13"/>
    </row>
    <row r="88" spans="1:6" s="6" customFormat="1" x14ac:dyDescent="0.35">
      <c r="A88" s="14"/>
      <c r="B88" s="15"/>
      <c r="C88" s="5"/>
      <c r="D88" s="13"/>
      <c r="E88" s="13"/>
      <c r="F88" s="13"/>
    </row>
    <row r="89" spans="1:6" s="6" customFormat="1" x14ac:dyDescent="0.35">
      <c r="A89" s="14"/>
      <c r="B89" s="15"/>
      <c r="C89" s="5"/>
      <c r="D89" s="13"/>
      <c r="E89" s="13"/>
      <c r="F89" s="13"/>
    </row>
    <row r="91" spans="1:6" s="7" customFormat="1" ht="18.45" x14ac:dyDescent="0.5">
      <c r="A91" s="14"/>
      <c r="B91" s="15"/>
      <c r="C91" s="5"/>
      <c r="D91" s="13"/>
      <c r="E91" s="13"/>
      <c r="F91" s="13"/>
    </row>
    <row r="93" spans="1:6" s="7" customFormat="1" ht="18.45" x14ac:dyDescent="0.5">
      <c r="A93" s="14"/>
      <c r="B93" s="15"/>
      <c r="C93" s="5"/>
      <c r="D93" s="13"/>
      <c r="E93" s="13"/>
      <c r="F93" s="13"/>
    </row>
    <row r="112" spans="1:3" s="13" customFormat="1" x14ac:dyDescent="0.35">
      <c r="A112" s="14"/>
      <c r="B112" s="15"/>
      <c r="C112" s="5"/>
    </row>
    <row r="113" spans="1:3" s="13" customFormat="1" x14ac:dyDescent="0.35">
      <c r="A113" s="14"/>
      <c r="B113" s="15"/>
      <c r="C113" s="5"/>
    </row>
  </sheetData>
  <sheetProtection algorithmName="SHA-512" hashValue="6Y0P6ENQ5VCFjd1QRDJzyXUVzYXdlXgC54lcLyWeAPA3pvlpTWU347fb1Z2cVOTFi1rAMG6cd/aHyMpDYNvQfA==" saltValue="DugySUeHVVPSojdAOhCLSQ==" spinCount="100000" sheet="1" objects="1" scenarios="1"/>
  <phoneticPr fontId="14" type="noConversion"/>
  <pageMargins left="0.78740157480314965" right="0.19685039370078741" top="0.59055118110236227" bottom="0.59055118110236227" header="0" footer="0"/>
  <pageSetup paperSize="9" scale="80" orientation="portrait" r:id="rId1"/>
  <headerFooter>
    <oddHeader>&amp;LVezi narave - ureditev nadomestnih habitatov za vidro ob reki Sotli&amp;RTehnični popis del (OBR-POPIS)</oddHeader>
    <oddFooter>&amp;L&amp;8LOKACIJA 5&amp;Cstran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Zeros="0" zoomScaleNormal="100" zoomScaleSheetLayoutView="100" workbookViewId="0">
      <selection activeCell="E3" sqref="E3"/>
    </sheetView>
  </sheetViews>
  <sheetFormatPr defaultColWidth="9.15234375" defaultRowHeight="12" x14ac:dyDescent="0.35"/>
  <cols>
    <col min="1" max="1" width="4.69140625" style="14" customWidth="1"/>
    <col min="2" max="2" width="57.69140625" style="15" customWidth="1"/>
    <col min="3" max="3" width="4.15234375" style="5" customWidth="1"/>
    <col min="4" max="4" width="8.69140625" style="13" customWidth="1"/>
    <col min="5" max="5" width="8.69140625" style="16" customWidth="1"/>
    <col min="6" max="6" width="10.69140625" style="13" customWidth="1"/>
    <col min="7" max="16384" width="9.15234375" style="5"/>
  </cols>
  <sheetData>
    <row r="1" spans="1:6" s="4" customFormat="1" ht="23.15" x14ac:dyDescent="0.6">
      <c r="A1" s="49" t="s">
        <v>84</v>
      </c>
      <c r="B1" s="48" t="s">
        <v>18</v>
      </c>
      <c r="C1" s="18"/>
      <c r="D1" s="19"/>
      <c r="E1" s="20"/>
      <c r="F1" s="21"/>
    </row>
    <row r="2" spans="1:6" s="6" customFormat="1" x14ac:dyDescent="0.35">
      <c r="A2" s="8"/>
      <c r="B2" s="9"/>
      <c r="C2" s="10" t="s">
        <v>79</v>
      </c>
      <c r="D2" s="46" t="s">
        <v>80</v>
      </c>
      <c r="E2" s="46" t="s">
        <v>81</v>
      </c>
      <c r="F2" s="47" t="s">
        <v>82</v>
      </c>
    </row>
    <row r="3" spans="1:6" s="6" customFormat="1" ht="20.05" customHeight="1" x14ac:dyDescent="0.4">
      <c r="A3" s="50" t="s">
        <v>19</v>
      </c>
      <c r="B3" s="25" t="s">
        <v>22</v>
      </c>
      <c r="C3" s="23" t="s">
        <v>24</v>
      </c>
      <c r="D3" s="24">
        <v>40</v>
      </c>
      <c r="E3" s="73"/>
      <c r="F3" s="24">
        <f t="shared" ref="F3:F5" si="0">D3*E3</f>
        <v>0</v>
      </c>
    </row>
    <row r="4" spans="1:6" s="6" customFormat="1" ht="20.05" customHeight="1" x14ac:dyDescent="0.4">
      <c r="A4" s="50" t="s">
        <v>20</v>
      </c>
      <c r="B4" s="25" t="s">
        <v>162</v>
      </c>
      <c r="C4" s="23" t="s">
        <v>24</v>
      </c>
      <c r="D4" s="24">
        <v>24</v>
      </c>
      <c r="E4" s="73"/>
      <c r="F4" s="24">
        <f t="shared" si="0"/>
        <v>0</v>
      </c>
    </row>
    <row r="5" spans="1:6" s="6" customFormat="1" ht="20.05" customHeight="1" x14ac:dyDescent="0.4">
      <c r="A5" s="50" t="s">
        <v>21</v>
      </c>
      <c r="B5" s="25" t="s">
        <v>23</v>
      </c>
      <c r="C5" s="23" t="s">
        <v>5</v>
      </c>
      <c r="D5" s="24">
        <v>1</v>
      </c>
      <c r="E5" s="73"/>
      <c r="F5" s="24">
        <f t="shared" si="0"/>
        <v>0</v>
      </c>
    </row>
    <row r="6" spans="1:6" s="36" customFormat="1" ht="14.6" x14ac:dyDescent="0.4">
      <c r="A6" s="37"/>
      <c r="B6" s="38" t="s">
        <v>83</v>
      </c>
      <c r="C6" s="39"/>
      <c r="D6" s="39"/>
      <c r="E6" s="39"/>
      <c r="F6" s="40">
        <f>SUM(F3:F5)</f>
        <v>0</v>
      </c>
    </row>
    <row r="7" spans="1:6" s="6" customFormat="1" x14ac:dyDescent="0.35">
      <c r="A7" s="14"/>
      <c r="B7" s="15"/>
      <c r="C7" s="5"/>
      <c r="D7" s="13"/>
      <c r="E7" s="16"/>
      <c r="F7" s="13"/>
    </row>
    <row r="8" spans="1:6" s="6" customFormat="1" x14ac:dyDescent="0.35">
      <c r="A8" s="14"/>
      <c r="B8" s="15"/>
      <c r="C8" s="5"/>
      <c r="D8" s="13"/>
      <c r="E8" s="16"/>
      <c r="F8" s="13"/>
    </row>
    <row r="9" spans="1:6" s="6" customFormat="1" x14ac:dyDescent="0.35">
      <c r="A9" s="14"/>
      <c r="B9" s="15"/>
      <c r="C9" s="5"/>
      <c r="D9" s="13"/>
      <c r="E9" s="16"/>
      <c r="F9" s="13"/>
    </row>
    <row r="10" spans="1:6" s="6" customFormat="1" x14ac:dyDescent="0.35">
      <c r="A10" s="14"/>
      <c r="B10" s="15"/>
      <c r="C10" s="5"/>
      <c r="D10" s="13"/>
      <c r="E10" s="16"/>
      <c r="F10" s="13"/>
    </row>
    <row r="11" spans="1:6" s="6" customFormat="1" x14ac:dyDescent="0.35">
      <c r="A11" s="14"/>
      <c r="B11" s="15"/>
      <c r="C11" s="5"/>
      <c r="D11" s="13"/>
      <c r="E11" s="16"/>
      <c r="F11" s="13"/>
    </row>
    <row r="12" spans="1:6" s="6" customFormat="1" x14ac:dyDescent="0.35">
      <c r="A12" s="14"/>
      <c r="B12" s="15"/>
      <c r="C12" s="5"/>
      <c r="D12" s="13"/>
      <c r="E12" s="16"/>
      <c r="F12" s="13"/>
    </row>
    <row r="13" spans="1:6" s="6" customFormat="1" x14ac:dyDescent="0.35">
      <c r="A13" s="14"/>
      <c r="B13" s="15"/>
      <c r="C13" s="5"/>
      <c r="D13" s="13"/>
      <c r="E13" s="16"/>
      <c r="F13" s="13"/>
    </row>
    <row r="14" spans="1:6" s="6" customFormat="1" x14ac:dyDescent="0.35">
      <c r="A14" s="14"/>
      <c r="B14" s="15"/>
      <c r="C14" s="5"/>
      <c r="D14" s="13"/>
      <c r="E14" s="16"/>
      <c r="F14" s="13"/>
    </row>
    <row r="15" spans="1:6" s="6" customFormat="1" x14ac:dyDescent="0.35">
      <c r="A15" s="14"/>
      <c r="B15" s="15"/>
      <c r="C15" s="5"/>
      <c r="D15" s="13"/>
      <c r="E15" s="16"/>
      <c r="F15" s="13"/>
    </row>
    <row r="16" spans="1:6" s="6" customFormat="1" x14ac:dyDescent="0.35">
      <c r="A16" s="14"/>
      <c r="B16" s="15"/>
      <c r="C16" s="5"/>
      <c r="D16" s="13"/>
      <c r="E16" s="16"/>
      <c r="F16" s="13"/>
    </row>
    <row r="17" spans="1:6" s="6" customFormat="1" x14ac:dyDescent="0.35">
      <c r="A17" s="14"/>
      <c r="B17" s="15"/>
      <c r="C17" s="5"/>
      <c r="D17" s="13"/>
      <c r="E17" s="16"/>
      <c r="F17" s="13"/>
    </row>
    <row r="18" spans="1:6" s="6" customFormat="1" x14ac:dyDescent="0.35">
      <c r="A18" s="14"/>
      <c r="B18" s="15"/>
      <c r="C18" s="5"/>
      <c r="D18" s="13"/>
      <c r="E18" s="16"/>
      <c r="F18" s="13"/>
    </row>
    <row r="19" spans="1:6" s="6" customFormat="1" x14ac:dyDescent="0.35">
      <c r="A19" s="14"/>
      <c r="B19" s="15"/>
      <c r="C19" s="5"/>
      <c r="D19" s="13"/>
      <c r="E19" s="16"/>
      <c r="F19" s="13"/>
    </row>
    <row r="20" spans="1:6" s="6" customFormat="1" x14ac:dyDescent="0.35">
      <c r="A20" s="14"/>
      <c r="B20" s="15"/>
      <c r="C20" s="5"/>
      <c r="D20" s="13"/>
      <c r="E20" s="16"/>
      <c r="F20" s="13"/>
    </row>
    <row r="21" spans="1:6" s="6" customFormat="1" x14ac:dyDescent="0.35">
      <c r="A21" s="14"/>
      <c r="B21" s="15"/>
      <c r="C21" s="5"/>
      <c r="D21" s="13"/>
      <c r="E21" s="16"/>
      <c r="F21" s="13"/>
    </row>
    <row r="22" spans="1:6" s="6" customFormat="1" x14ac:dyDescent="0.35">
      <c r="A22" s="14"/>
      <c r="B22" s="15"/>
      <c r="C22" s="5"/>
      <c r="D22" s="13"/>
      <c r="E22" s="16"/>
      <c r="F22" s="13"/>
    </row>
    <row r="23" spans="1:6" s="6" customFormat="1" ht="22.5" customHeight="1" x14ac:dyDescent="0.35">
      <c r="A23" s="14"/>
      <c r="B23" s="15"/>
      <c r="C23" s="5"/>
      <c r="D23" s="13"/>
      <c r="E23" s="16"/>
      <c r="F23" s="13"/>
    </row>
    <row r="24" spans="1:6" s="6" customFormat="1" ht="22.5" customHeight="1" x14ac:dyDescent="0.35">
      <c r="A24" s="14"/>
      <c r="B24" s="15"/>
      <c r="C24" s="5"/>
      <c r="D24" s="13"/>
      <c r="E24" s="16"/>
      <c r="F24" s="13"/>
    </row>
    <row r="25" spans="1:6" s="6" customFormat="1" x14ac:dyDescent="0.35">
      <c r="A25" s="14"/>
      <c r="B25" s="15"/>
      <c r="C25" s="5"/>
      <c r="D25" s="13"/>
      <c r="E25" s="16"/>
      <c r="F25" s="13"/>
    </row>
    <row r="26" spans="1:6" s="6" customFormat="1" x14ac:dyDescent="0.35">
      <c r="A26" s="14"/>
      <c r="B26" s="15"/>
      <c r="C26" s="5"/>
      <c r="D26" s="13"/>
      <c r="E26" s="16"/>
      <c r="F26" s="13"/>
    </row>
    <row r="27" spans="1:6" s="6" customFormat="1" x14ac:dyDescent="0.35">
      <c r="A27" s="14"/>
      <c r="B27" s="15"/>
      <c r="C27" s="5"/>
      <c r="D27" s="13"/>
      <c r="E27" s="16"/>
      <c r="F27" s="13"/>
    </row>
    <row r="28" spans="1:6" s="6" customFormat="1" ht="57.75" customHeight="1" x14ac:dyDescent="0.35">
      <c r="A28" s="14"/>
      <c r="B28" s="15"/>
      <c r="C28" s="5"/>
      <c r="D28" s="13"/>
      <c r="E28" s="16"/>
      <c r="F28" s="13"/>
    </row>
    <row r="29" spans="1:6" s="6" customFormat="1" x14ac:dyDescent="0.35">
      <c r="A29" s="14"/>
      <c r="B29" s="15"/>
      <c r="C29" s="5"/>
      <c r="D29" s="13"/>
      <c r="E29" s="16"/>
      <c r="F29" s="13"/>
    </row>
    <row r="30" spans="1:6" s="6" customFormat="1" x14ac:dyDescent="0.35">
      <c r="A30" s="14"/>
      <c r="B30" s="15"/>
      <c r="C30" s="5"/>
      <c r="D30" s="13"/>
      <c r="E30" s="16"/>
      <c r="F30" s="13"/>
    </row>
    <row r="31" spans="1:6" s="6" customFormat="1" x14ac:dyDescent="0.35">
      <c r="A31" s="14"/>
      <c r="B31" s="15"/>
      <c r="C31" s="5"/>
      <c r="D31" s="13"/>
      <c r="E31" s="16"/>
      <c r="F31" s="13"/>
    </row>
    <row r="32" spans="1:6" s="6" customFormat="1" ht="36" customHeight="1" x14ac:dyDescent="0.35">
      <c r="A32" s="14"/>
      <c r="B32" s="15"/>
      <c r="C32" s="5"/>
      <c r="D32" s="13"/>
      <c r="E32" s="16"/>
      <c r="F32" s="13"/>
    </row>
    <row r="33" spans="1:6" s="6" customFormat="1" ht="36" customHeight="1" x14ac:dyDescent="0.35">
      <c r="A33" s="14"/>
      <c r="B33" s="15"/>
      <c r="C33" s="5"/>
      <c r="D33" s="13"/>
      <c r="E33" s="16"/>
      <c r="F33" s="13"/>
    </row>
    <row r="34" spans="1:6" s="6" customFormat="1" x14ac:dyDescent="0.35">
      <c r="A34" s="14"/>
      <c r="B34" s="15"/>
      <c r="C34" s="5"/>
      <c r="D34" s="13"/>
      <c r="E34" s="16"/>
      <c r="F34" s="13"/>
    </row>
    <row r="35" spans="1:6" s="6" customFormat="1" x14ac:dyDescent="0.35">
      <c r="A35" s="14"/>
      <c r="B35" s="15"/>
      <c r="C35" s="5"/>
      <c r="D35" s="13"/>
      <c r="E35" s="16"/>
      <c r="F35" s="13"/>
    </row>
    <row r="36" spans="1:6" s="6" customFormat="1" x14ac:dyDescent="0.35">
      <c r="A36" s="14"/>
      <c r="B36" s="15"/>
      <c r="C36" s="5"/>
      <c r="D36" s="13"/>
      <c r="E36" s="16"/>
      <c r="F36" s="13"/>
    </row>
    <row r="37" spans="1:6" s="6" customFormat="1" x14ac:dyDescent="0.35">
      <c r="A37" s="14"/>
      <c r="B37" s="15"/>
      <c r="C37" s="5"/>
      <c r="D37" s="13"/>
      <c r="E37" s="16"/>
      <c r="F37" s="13"/>
    </row>
    <row r="38" spans="1:6" s="6" customFormat="1" x14ac:dyDescent="0.35">
      <c r="A38" s="14"/>
      <c r="B38" s="15"/>
      <c r="C38" s="5"/>
      <c r="D38" s="13"/>
      <c r="E38" s="16"/>
      <c r="F38" s="13"/>
    </row>
    <row r="39" spans="1:6" s="6" customFormat="1" x14ac:dyDescent="0.35">
      <c r="A39" s="14"/>
      <c r="B39" s="15"/>
      <c r="C39" s="5"/>
      <c r="D39" s="13"/>
      <c r="E39" s="16"/>
      <c r="F39" s="13"/>
    </row>
    <row r="40" spans="1:6" s="6" customFormat="1" ht="36" customHeight="1" x14ac:dyDescent="0.35">
      <c r="A40" s="14"/>
      <c r="B40" s="15"/>
      <c r="C40" s="5"/>
      <c r="D40" s="13"/>
      <c r="E40" s="16"/>
      <c r="F40" s="13"/>
    </row>
    <row r="41" spans="1:6" s="6" customFormat="1" x14ac:dyDescent="0.35">
      <c r="A41" s="14"/>
      <c r="B41" s="15"/>
      <c r="C41" s="5"/>
      <c r="D41" s="13"/>
      <c r="E41" s="16"/>
      <c r="F41" s="13"/>
    </row>
    <row r="42" spans="1:6" s="6" customFormat="1" x14ac:dyDescent="0.35">
      <c r="A42" s="14"/>
      <c r="B42" s="15"/>
      <c r="C42" s="5"/>
      <c r="D42" s="13"/>
      <c r="E42" s="16"/>
      <c r="F42" s="13"/>
    </row>
    <row r="43" spans="1:6" s="6" customFormat="1" ht="69.75" customHeight="1" x14ac:dyDescent="0.35">
      <c r="A43" s="14"/>
      <c r="B43" s="15"/>
      <c r="C43" s="5"/>
      <c r="D43" s="13"/>
      <c r="E43" s="16"/>
      <c r="F43" s="13"/>
    </row>
    <row r="44" spans="1:6" s="6" customFormat="1" x14ac:dyDescent="0.35">
      <c r="A44" s="14"/>
      <c r="B44" s="15"/>
      <c r="C44" s="5"/>
      <c r="D44" s="13"/>
      <c r="E44" s="16"/>
      <c r="F44" s="13"/>
    </row>
    <row r="45" spans="1:6" s="6" customFormat="1" x14ac:dyDescent="0.35">
      <c r="A45" s="14"/>
      <c r="B45" s="15"/>
      <c r="C45" s="5"/>
      <c r="D45" s="13"/>
      <c r="E45" s="16"/>
      <c r="F45" s="13"/>
    </row>
    <row r="46" spans="1:6" s="6" customFormat="1" ht="24.75" customHeight="1" x14ac:dyDescent="0.35">
      <c r="A46" s="14"/>
      <c r="B46" s="15"/>
      <c r="C46" s="5"/>
      <c r="D46" s="13"/>
      <c r="E46" s="16"/>
      <c r="F46" s="13"/>
    </row>
    <row r="47" spans="1:6" s="6" customFormat="1" x14ac:dyDescent="0.35">
      <c r="A47" s="14"/>
      <c r="B47" s="15"/>
      <c r="C47" s="5"/>
      <c r="D47" s="13"/>
      <c r="E47" s="16"/>
      <c r="F47" s="13"/>
    </row>
    <row r="48" spans="1:6" s="6" customFormat="1" ht="23.25" customHeight="1" x14ac:dyDescent="0.35">
      <c r="A48" s="14"/>
      <c r="B48" s="15"/>
      <c r="C48" s="5"/>
      <c r="D48" s="13"/>
      <c r="E48" s="16"/>
      <c r="F48" s="13"/>
    </row>
    <row r="49" spans="1:6" s="6" customFormat="1" x14ac:dyDescent="0.35">
      <c r="A49" s="14"/>
      <c r="B49" s="15"/>
      <c r="C49" s="5"/>
      <c r="D49" s="13"/>
      <c r="E49" s="16"/>
      <c r="F49" s="13"/>
    </row>
    <row r="50" spans="1:6" s="6" customFormat="1" x14ac:dyDescent="0.35">
      <c r="A50" s="14"/>
      <c r="B50" s="15"/>
      <c r="C50" s="5"/>
      <c r="D50" s="13"/>
      <c r="E50" s="16"/>
      <c r="F50" s="13"/>
    </row>
    <row r="51" spans="1:6" s="6" customFormat="1" x14ac:dyDescent="0.35">
      <c r="A51" s="14"/>
      <c r="B51" s="15"/>
      <c r="C51" s="5"/>
      <c r="D51" s="13"/>
      <c r="E51" s="16"/>
      <c r="F51" s="13"/>
    </row>
    <row r="52" spans="1:6" s="6" customFormat="1" x14ac:dyDescent="0.35">
      <c r="A52" s="14"/>
      <c r="B52" s="15"/>
      <c r="C52" s="5"/>
      <c r="D52" s="13"/>
      <c r="E52" s="16"/>
      <c r="F52" s="13"/>
    </row>
    <row r="53" spans="1:6" s="6" customFormat="1" x14ac:dyDescent="0.35">
      <c r="A53" s="14"/>
      <c r="B53" s="15"/>
      <c r="C53" s="5"/>
      <c r="D53" s="13"/>
      <c r="E53" s="16"/>
      <c r="F53" s="13"/>
    </row>
    <row r="54" spans="1:6" s="6" customFormat="1" x14ac:dyDescent="0.35">
      <c r="A54" s="14"/>
      <c r="B54" s="15"/>
      <c r="C54" s="5"/>
      <c r="D54" s="13"/>
      <c r="E54" s="16"/>
      <c r="F54" s="13"/>
    </row>
    <row r="55" spans="1:6" s="6" customFormat="1" x14ac:dyDescent="0.35">
      <c r="A55" s="14"/>
      <c r="B55" s="15"/>
      <c r="C55" s="5"/>
      <c r="D55" s="13"/>
      <c r="E55" s="16"/>
      <c r="F55" s="13"/>
    </row>
    <row r="56" spans="1:6" s="6" customFormat="1" x14ac:dyDescent="0.35">
      <c r="A56" s="14"/>
      <c r="B56" s="15"/>
      <c r="C56" s="5"/>
      <c r="D56" s="13"/>
      <c r="E56" s="16"/>
      <c r="F56" s="13"/>
    </row>
    <row r="57" spans="1:6" s="6" customFormat="1" x14ac:dyDescent="0.35">
      <c r="A57" s="14"/>
      <c r="B57" s="15"/>
      <c r="C57" s="5"/>
      <c r="D57" s="13"/>
      <c r="E57" s="16"/>
      <c r="F57" s="13"/>
    </row>
    <row r="58" spans="1:6" s="6" customFormat="1" x14ac:dyDescent="0.35">
      <c r="A58" s="14"/>
      <c r="B58" s="15"/>
      <c r="C58" s="5"/>
      <c r="D58" s="13"/>
      <c r="E58" s="16"/>
      <c r="F58" s="13"/>
    </row>
    <row r="59" spans="1:6" s="6" customFormat="1" x14ac:dyDescent="0.35">
      <c r="A59" s="14"/>
      <c r="B59" s="15"/>
      <c r="C59" s="5"/>
      <c r="D59" s="13"/>
      <c r="E59" s="16"/>
      <c r="F59" s="13"/>
    </row>
    <row r="60" spans="1:6" s="6" customFormat="1" x14ac:dyDescent="0.35">
      <c r="A60" s="14"/>
      <c r="B60" s="15"/>
      <c r="C60" s="5"/>
      <c r="D60" s="13"/>
      <c r="E60" s="16"/>
      <c r="F60" s="13"/>
    </row>
    <row r="61" spans="1:6" s="6" customFormat="1" x14ac:dyDescent="0.35">
      <c r="A61" s="14"/>
      <c r="B61" s="15"/>
      <c r="C61" s="5"/>
      <c r="D61" s="13"/>
      <c r="E61" s="16"/>
      <c r="F61" s="13"/>
    </row>
    <row r="62" spans="1:6" s="6" customFormat="1" x14ac:dyDescent="0.35">
      <c r="A62" s="14"/>
      <c r="B62" s="15"/>
      <c r="C62" s="5"/>
      <c r="D62" s="13"/>
      <c r="E62" s="16"/>
      <c r="F62" s="13"/>
    </row>
    <row r="63" spans="1:6" s="6" customFormat="1" x14ac:dyDescent="0.35">
      <c r="A63" s="14"/>
      <c r="B63" s="15"/>
      <c r="C63" s="5"/>
      <c r="D63" s="13"/>
      <c r="E63" s="16"/>
      <c r="F63" s="13"/>
    </row>
    <row r="64" spans="1:6" s="6" customFormat="1" x14ac:dyDescent="0.35">
      <c r="A64" s="14"/>
      <c r="B64" s="15"/>
      <c r="C64" s="5"/>
      <c r="D64" s="13"/>
      <c r="E64" s="16"/>
      <c r="F64" s="13"/>
    </row>
    <row r="65" spans="1:6" s="6" customFormat="1" x14ac:dyDescent="0.35">
      <c r="A65" s="14"/>
      <c r="B65" s="15"/>
      <c r="C65" s="5"/>
      <c r="D65" s="13"/>
      <c r="E65" s="16"/>
      <c r="F65" s="13"/>
    </row>
    <row r="66" spans="1:6" s="6" customFormat="1" x14ac:dyDescent="0.35">
      <c r="A66" s="14"/>
      <c r="B66" s="15"/>
      <c r="C66" s="5"/>
      <c r="D66" s="13"/>
      <c r="E66" s="16"/>
      <c r="F66" s="13"/>
    </row>
    <row r="68" spans="1:6" s="7" customFormat="1" ht="18.45" x14ac:dyDescent="0.5">
      <c r="A68" s="14"/>
      <c r="B68" s="15"/>
      <c r="C68" s="5"/>
      <c r="D68" s="13"/>
      <c r="E68" s="16"/>
      <c r="F68" s="13"/>
    </row>
    <row r="70" spans="1:6" s="7" customFormat="1" ht="18.45" x14ac:dyDescent="0.5">
      <c r="A70" s="14"/>
      <c r="B70" s="15"/>
      <c r="C70" s="5"/>
      <c r="D70" s="13"/>
      <c r="E70" s="16"/>
      <c r="F70" s="13"/>
    </row>
    <row r="89" spans="1:5" s="13" customFormat="1" x14ac:dyDescent="0.35">
      <c r="A89" s="14"/>
      <c r="B89" s="15"/>
      <c r="C89" s="5"/>
      <c r="E89" s="16"/>
    </row>
    <row r="90" spans="1:5" s="13" customFormat="1" x14ac:dyDescent="0.35">
      <c r="A90" s="14"/>
      <c r="B90" s="15"/>
      <c r="C90" s="5"/>
      <c r="E90" s="16"/>
    </row>
  </sheetData>
  <sheetProtection algorithmName="SHA-512" hashValue="+aIx9tV8hByPEfLNkX9Q/fvRH5MBz2VieDSiIdrsewZYwx2ax/RNnMKhTy4tXhWJwbsDgwiPVO5h3+IyM/jwNQ==" saltValue="SzbUXegRQvvfyuMrXPRUIw==" spinCount="100000" sheet="1" objects="1" scenarios="1"/>
  <phoneticPr fontId="14" type="noConversion"/>
  <pageMargins left="0.78740157480314965" right="0.19685039370078741" top="0.59055118110236227" bottom="0.59055118110236227" header="0" footer="0"/>
  <pageSetup paperSize="9" scale="97" orientation="portrait" r:id="rId1"/>
  <headerFooter>
    <oddHeader>&amp;LVezi narave - ureditev nadomestnih habitatov za vidro ob reki Sotli&amp;RTehnični popis del (OBR-POPIS)</oddHeader>
    <oddFooter>&amp;L&amp;8TUJE STORITVE&amp;Cstran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showZeros="0" zoomScaleNormal="100" zoomScaleSheetLayoutView="100" workbookViewId="0"/>
  </sheetViews>
  <sheetFormatPr defaultColWidth="8.84375" defaultRowHeight="12.45" x14ac:dyDescent="0.3"/>
  <cols>
    <col min="1" max="1" width="7.3046875" style="106" customWidth="1"/>
    <col min="2" max="2" width="9.4609375" style="107" hidden="1" customWidth="1"/>
    <col min="3" max="3" width="27.3046875" style="108" customWidth="1"/>
    <col min="4" max="4" width="10.4609375" style="109" customWidth="1"/>
    <col min="5" max="5" width="9.84375" style="110" customWidth="1"/>
    <col min="6" max="6" width="10.69140625" style="111" customWidth="1"/>
    <col min="7" max="7" width="12.69140625" style="111" customWidth="1"/>
    <col min="8" max="256" width="8.84375" style="107"/>
    <col min="257" max="257" width="7.3046875" style="107" customWidth="1"/>
    <col min="258" max="258" width="0" style="107" hidden="1" customWidth="1"/>
    <col min="259" max="259" width="27.3046875" style="107" customWidth="1"/>
    <col min="260" max="260" width="10.4609375" style="107" customWidth="1"/>
    <col min="261" max="261" width="9.84375" style="107" customWidth="1"/>
    <col min="262" max="262" width="10.69140625" style="107" customWidth="1"/>
    <col min="263" max="263" width="12.69140625" style="107" customWidth="1"/>
    <col min="264" max="512" width="8.84375" style="107"/>
    <col min="513" max="513" width="7.3046875" style="107" customWidth="1"/>
    <col min="514" max="514" width="0" style="107" hidden="1" customWidth="1"/>
    <col min="515" max="515" width="27.3046875" style="107" customWidth="1"/>
    <col min="516" max="516" width="10.4609375" style="107" customWidth="1"/>
    <col min="517" max="517" width="9.84375" style="107" customWidth="1"/>
    <col min="518" max="518" width="10.69140625" style="107" customWidth="1"/>
    <col min="519" max="519" width="12.69140625" style="107" customWidth="1"/>
    <col min="520" max="768" width="8.84375" style="107"/>
    <col min="769" max="769" width="7.3046875" style="107" customWidth="1"/>
    <col min="770" max="770" width="0" style="107" hidden="1" customWidth="1"/>
    <col min="771" max="771" width="27.3046875" style="107" customWidth="1"/>
    <col min="772" max="772" width="10.4609375" style="107" customWidth="1"/>
    <col min="773" max="773" width="9.84375" style="107" customWidth="1"/>
    <col min="774" max="774" width="10.69140625" style="107" customWidth="1"/>
    <col min="775" max="775" width="12.69140625" style="107" customWidth="1"/>
    <col min="776" max="1024" width="8.84375" style="107"/>
    <col min="1025" max="1025" width="7.3046875" style="107" customWidth="1"/>
    <col min="1026" max="1026" width="0" style="107" hidden="1" customWidth="1"/>
    <col min="1027" max="1027" width="27.3046875" style="107" customWidth="1"/>
    <col min="1028" max="1028" width="10.4609375" style="107" customWidth="1"/>
    <col min="1029" max="1029" width="9.84375" style="107" customWidth="1"/>
    <col min="1030" max="1030" width="10.69140625" style="107" customWidth="1"/>
    <col min="1031" max="1031" width="12.69140625" style="107" customWidth="1"/>
    <col min="1032" max="1280" width="8.84375" style="107"/>
    <col min="1281" max="1281" width="7.3046875" style="107" customWidth="1"/>
    <col min="1282" max="1282" width="0" style="107" hidden="1" customWidth="1"/>
    <col min="1283" max="1283" width="27.3046875" style="107" customWidth="1"/>
    <col min="1284" max="1284" width="10.4609375" style="107" customWidth="1"/>
    <col min="1285" max="1285" width="9.84375" style="107" customWidth="1"/>
    <col min="1286" max="1286" width="10.69140625" style="107" customWidth="1"/>
    <col min="1287" max="1287" width="12.69140625" style="107" customWidth="1"/>
    <col min="1288" max="1536" width="8.84375" style="107"/>
    <col min="1537" max="1537" width="7.3046875" style="107" customWidth="1"/>
    <col min="1538" max="1538" width="0" style="107" hidden="1" customWidth="1"/>
    <col min="1539" max="1539" width="27.3046875" style="107" customWidth="1"/>
    <col min="1540" max="1540" width="10.4609375" style="107" customWidth="1"/>
    <col min="1541" max="1541" width="9.84375" style="107" customWidth="1"/>
    <col min="1542" max="1542" width="10.69140625" style="107" customWidth="1"/>
    <col min="1543" max="1543" width="12.69140625" style="107" customWidth="1"/>
    <col min="1544" max="1792" width="8.84375" style="107"/>
    <col min="1793" max="1793" width="7.3046875" style="107" customWidth="1"/>
    <col min="1794" max="1794" width="0" style="107" hidden="1" customWidth="1"/>
    <col min="1795" max="1795" width="27.3046875" style="107" customWidth="1"/>
    <col min="1796" max="1796" width="10.4609375" style="107" customWidth="1"/>
    <col min="1797" max="1797" width="9.84375" style="107" customWidth="1"/>
    <col min="1798" max="1798" width="10.69140625" style="107" customWidth="1"/>
    <col min="1799" max="1799" width="12.69140625" style="107" customWidth="1"/>
    <col min="1800" max="2048" width="8.84375" style="107"/>
    <col min="2049" max="2049" width="7.3046875" style="107" customWidth="1"/>
    <col min="2050" max="2050" width="0" style="107" hidden="1" customWidth="1"/>
    <col min="2051" max="2051" width="27.3046875" style="107" customWidth="1"/>
    <col min="2052" max="2052" width="10.4609375" style="107" customWidth="1"/>
    <col min="2053" max="2053" width="9.84375" style="107" customWidth="1"/>
    <col min="2054" max="2054" width="10.69140625" style="107" customWidth="1"/>
    <col min="2055" max="2055" width="12.69140625" style="107" customWidth="1"/>
    <col min="2056" max="2304" width="8.84375" style="107"/>
    <col min="2305" max="2305" width="7.3046875" style="107" customWidth="1"/>
    <col min="2306" max="2306" width="0" style="107" hidden="1" customWidth="1"/>
    <col min="2307" max="2307" width="27.3046875" style="107" customWidth="1"/>
    <col min="2308" max="2308" width="10.4609375" style="107" customWidth="1"/>
    <col min="2309" max="2309" width="9.84375" style="107" customWidth="1"/>
    <col min="2310" max="2310" width="10.69140625" style="107" customWidth="1"/>
    <col min="2311" max="2311" width="12.69140625" style="107" customWidth="1"/>
    <col min="2312" max="2560" width="8.84375" style="107"/>
    <col min="2561" max="2561" width="7.3046875" style="107" customWidth="1"/>
    <col min="2562" max="2562" width="0" style="107" hidden="1" customWidth="1"/>
    <col min="2563" max="2563" width="27.3046875" style="107" customWidth="1"/>
    <col min="2564" max="2564" width="10.4609375" style="107" customWidth="1"/>
    <col min="2565" max="2565" width="9.84375" style="107" customWidth="1"/>
    <col min="2566" max="2566" width="10.69140625" style="107" customWidth="1"/>
    <col min="2567" max="2567" width="12.69140625" style="107" customWidth="1"/>
    <col min="2568" max="2816" width="8.84375" style="107"/>
    <col min="2817" max="2817" width="7.3046875" style="107" customWidth="1"/>
    <col min="2818" max="2818" width="0" style="107" hidden="1" customWidth="1"/>
    <col min="2819" max="2819" width="27.3046875" style="107" customWidth="1"/>
    <col min="2820" max="2820" width="10.4609375" style="107" customWidth="1"/>
    <col min="2821" max="2821" width="9.84375" style="107" customWidth="1"/>
    <col min="2822" max="2822" width="10.69140625" style="107" customWidth="1"/>
    <col min="2823" max="2823" width="12.69140625" style="107" customWidth="1"/>
    <col min="2824" max="3072" width="8.84375" style="107"/>
    <col min="3073" max="3073" width="7.3046875" style="107" customWidth="1"/>
    <col min="3074" max="3074" width="0" style="107" hidden="1" customWidth="1"/>
    <col min="3075" max="3075" width="27.3046875" style="107" customWidth="1"/>
    <col min="3076" max="3076" width="10.4609375" style="107" customWidth="1"/>
    <col min="3077" max="3077" width="9.84375" style="107" customWidth="1"/>
    <col min="3078" max="3078" width="10.69140625" style="107" customWidth="1"/>
    <col min="3079" max="3079" width="12.69140625" style="107" customWidth="1"/>
    <col min="3080" max="3328" width="8.84375" style="107"/>
    <col min="3329" max="3329" width="7.3046875" style="107" customWidth="1"/>
    <col min="3330" max="3330" width="0" style="107" hidden="1" customWidth="1"/>
    <col min="3331" max="3331" width="27.3046875" style="107" customWidth="1"/>
    <col min="3332" max="3332" width="10.4609375" style="107" customWidth="1"/>
    <col min="3333" max="3333" width="9.84375" style="107" customWidth="1"/>
    <col min="3334" max="3334" width="10.69140625" style="107" customWidth="1"/>
    <col min="3335" max="3335" width="12.69140625" style="107" customWidth="1"/>
    <col min="3336" max="3584" width="8.84375" style="107"/>
    <col min="3585" max="3585" width="7.3046875" style="107" customWidth="1"/>
    <col min="3586" max="3586" width="0" style="107" hidden="1" customWidth="1"/>
    <col min="3587" max="3587" width="27.3046875" style="107" customWidth="1"/>
    <col min="3588" max="3588" width="10.4609375" style="107" customWidth="1"/>
    <col min="3589" max="3589" width="9.84375" style="107" customWidth="1"/>
    <col min="3590" max="3590" width="10.69140625" style="107" customWidth="1"/>
    <col min="3591" max="3591" width="12.69140625" style="107" customWidth="1"/>
    <col min="3592" max="3840" width="8.84375" style="107"/>
    <col min="3841" max="3841" width="7.3046875" style="107" customWidth="1"/>
    <col min="3842" max="3842" width="0" style="107" hidden="1" customWidth="1"/>
    <col min="3843" max="3843" width="27.3046875" style="107" customWidth="1"/>
    <col min="3844" max="3844" width="10.4609375" style="107" customWidth="1"/>
    <col min="3845" max="3845" width="9.84375" style="107" customWidth="1"/>
    <col min="3846" max="3846" width="10.69140625" style="107" customWidth="1"/>
    <col min="3847" max="3847" width="12.69140625" style="107" customWidth="1"/>
    <col min="3848" max="4096" width="8.84375" style="107"/>
    <col min="4097" max="4097" width="7.3046875" style="107" customWidth="1"/>
    <col min="4098" max="4098" width="0" style="107" hidden="1" customWidth="1"/>
    <col min="4099" max="4099" width="27.3046875" style="107" customWidth="1"/>
    <col min="4100" max="4100" width="10.4609375" style="107" customWidth="1"/>
    <col min="4101" max="4101" width="9.84375" style="107" customWidth="1"/>
    <col min="4102" max="4102" width="10.69140625" style="107" customWidth="1"/>
    <col min="4103" max="4103" width="12.69140625" style="107" customWidth="1"/>
    <col min="4104" max="4352" width="8.84375" style="107"/>
    <col min="4353" max="4353" width="7.3046875" style="107" customWidth="1"/>
    <col min="4354" max="4354" width="0" style="107" hidden="1" customWidth="1"/>
    <col min="4355" max="4355" width="27.3046875" style="107" customWidth="1"/>
    <col min="4356" max="4356" width="10.4609375" style="107" customWidth="1"/>
    <col min="4357" max="4357" width="9.84375" style="107" customWidth="1"/>
    <col min="4358" max="4358" width="10.69140625" style="107" customWidth="1"/>
    <col min="4359" max="4359" width="12.69140625" style="107" customWidth="1"/>
    <col min="4360" max="4608" width="8.84375" style="107"/>
    <col min="4609" max="4609" width="7.3046875" style="107" customWidth="1"/>
    <col min="4610" max="4610" width="0" style="107" hidden="1" customWidth="1"/>
    <col min="4611" max="4611" width="27.3046875" style="107" customWidth="1"/>
    <col min="4612" max="4612" width="10.4609375" style="107" customWidth="1"/>
    <col min="4613" max="4613" width="9.84375" style="107" customWidth="1"/>
    <col min="4614" max="4614" width="10.69140625" style="107" customWidth="1"/>
    <col min="4615" max="4615" width="12.69140625" style="107" customWidth="1"/>
    <col min="4616" max="4864" width="8.84375" style="107"/>
    <col min="4865" max="4865" width="7.3046875" style="107" customWidth="1"/>
    <col min="4866" max="4866" width="0" style="107" hidden="1" customWidth="1"/>
    <col min="4867" max="4867" width="27.3046875" style="107" customWidth="1"/>
    <col min="4868" max="4868" width="10.4609375" style="107" customWidth="1"/>
    <col min="4869" max="4869" width="9.84375" style="107" customWidth="1"/>
    <col min="4870" max="4870" width="10.69140625" style="107" customWidth="1"/>
    <col min="4871" max="4871" width="12.69140625" style="107" customWidth="1"/>
    <col min="4872" max="5120" width="8.84375" style="107"/>
    <col min="5121" max="5121" width="7.3046875" style="107" customWidth="1"/>
    <col min="5122" max="5122" width="0" style="107" hidden="1" customWidth="1"/>
    <col min="5123" max="5123" width="27.3046875" style="107" customWidth="1"/>
    <col min="5124" max="5124" width="10.4609375" style="107" customWidth="1"/>
    <col min="5125" max="5125" width="9.84375" style="107" customWidth="1"/>
    <col min="5126" max="5126" width="10.69140625" style="107" customWidth="1"/>
    <col min="5127" max="5127" width="12.69140625" style="107" customWidth="1"/>
    <col min="5128" max="5376" width="8.84375" style="107"/>
    <col min="5377" max="5377" width="7.3046875" style="107" customWidth="1"/>
    <col min="5378" max="5378" width="0" style="107" hidden="1" customWidth="1"/>
    <col min="5379" max="5379" width="27.3046875" style="107" customWidth="1"/>
    <col min="5380" max="5380" width="10.4609375" style="107" customWidth="1"/>
    <col min="5381" max="5381" width="9.84375" style="107" customWidth="1"/>
    <col min="5382" max="5382" width="10.69140625" style="107" customWidth="1"/>
    <col min="5383" max="5383" width="12.69140625" style="107" customWidth="1"/>
    <col min="5384" max="5632" width="8.84375" style="107"/>
    <col min="5633" max="5633" width="7.3046875" style="107" customWidth="1"/>
    <col min="5634" max="5634" width="0" style="107" hidden="1" customWidth="1"/>
    <col min="5635" max="5635" width="27.3046875" style="107" customWidth="1"/>
    <col min="5636" max="5636" width="10.4609375" style="107" customWidth="1"/>
    <col min="5637" max="5637" width="9.84375" style="107" customWidth="1"/>
    <col min="5638" max="5638" width="10.69140625" style="107" customWidth="1"/>
    <col min="5639" max="5639" width="12.69140625" style="107" customWidth="1"/>
    <col min="5640" max="5888" width="8.84375" style="107"/>
    <col min="5889" max="5889" width="7.3046875" style="107" customWidth="1"/>
    <col min="5890" max="5890" width="0" style="107" hidden="1" customWidth="1"/>
    <col min="5891" max="5891" width="27.3046875" style="107" customWidth="1"/>
    <col min="5892" max="5892" width="10.4609375" style="107" customWidth="1"/>
    <col min="5893" max="5893" width="9.84375" style="107" customWidth="1"/>
    <col min="5894" max="5894" width="10.69140625" style="107" customWidth="1"/>
    <col min="5895" max="5895" width="12.69140625" style="107" customWidth="1"/>
    <col min="5896" max="6144" width="8.84375" style="107"/>
    <col min="6145" max="6145" width="7.3046875" style="107" customWidth="1"/>
    <col min="6146" max="6146" width="0" style="107" hidden="1" customWidth="1"/>
    <col min="6147" max="6147" width="27.3046875" style="107" customWidth="1"/>
    <col min="6148" max="6148" width="10.4609375" style="107" customWidth="1"/>
    <col min="6149" max="6149" width="9.84375" style="107" customWidth="1"/>
    <col min="6150" max="6150" width="10.69140625" style="107" customWidth="1"/>
    <col min="6151" max="6151" width="12.69140625" style="107" customWidth="1"/>
    <col min="6152" max="6400" width="8.84375" style="107"/>
    <col min="6401" max="6401" width="7.3046875" style="107" customWidth="1"/>
    <col min="6402" max="6402" width="0" style="107" hidden="1" customWidth="1"/>
    <col min="6403" max="6403" width="27.3046875" style="107" customWidth="1"/>
    <col min="6404" max="6404" width="10.4609375" style="107" customWidth="1"/>
    <col min="6405" max="6405" width="9.84375" style="107" customWidth="1"/>
    <col min="6406" max="6406" width="10.69140625" style="107" customWidth="1"/>
    <col min="6407" max="6407" width="12.69140625" style="107" customWidth="1"/>
    <col min="6408" max="6656" width="8.84375" style="107"/>
    <col min="6657" max="6657" width="7.3046875" style="107" customWidth="1"/>
    <col min="6658" max="6658" width="0" style="107" hidden="1" customWidth="1"/>
    <col min="6659" max="6659" width="27.3046875" style="107" customWidth="1"/>
    <col min="6660" max="6660" width="10.4609375" style="107" customWidth="1"/>
    <col min="6661" max="6661" width="9.84375" style="107" customWidth="1"/>
    <col min="6662" max="6662" width="10.69140625" style="107" customWidth="1"/>
    <col min="6663" max="6663" width="12.69140625" style="107" customWidth="1"/>
    <col min="6664" max="6912" width="8.84375" style="107"/>
    <col min="6913" max="6913" width="7.3046875" style="107" customWidth="1"/>
    <col min="6914" max="6914" width="0" style="107" hidden="1" customWidth="1"/>
    <col min="6915" max="6915" width="27.3046875" style="107" customWidth="1"/>
    <col min="6916" max="6916" width="10.4609375" style="107" customWidth="1"/>
    <col min="6917" max="6917" width="9.84375" style="107" customWidth="1"/>
    <col min="6918" max="6918" width="10.69140625" style="107" customWidth="1"/>
    <col min="6919" max="6919" width="12.69140625" style="107" customWidth="1"/>
    <col min="6920" max="7168" width="8.84375" style="107"/>
    <col min="7169" max="7169" width="7.3046875" style="107" customWidth="1"/>
    <col min="7170" max="7170" width="0" style="107" hidden="1" customWidth="1"/>
    <col min="7171" max="7171" width="27.3046875" style="107" customWidth="1"/>
    <col min="7172" max="7172" width="10.4609375" style="107" customWidth="1"/>
    <col min="7173" max="7173" width="9.84375" style="107" customWidth="1"/>
    <col min="7174" max="7174" width="10.69140625" style="107" customWidth="1"/>
    <col min="7175" max="7175" width="12.69140625" style="107" customWidth="1"/>
    <col min="7176" max="7424" width="8.84375" style="107"/>
    <col min="7425" max="7425" width="7.3046875" style="107" customWidth="1"/>
    <col min="7426" max="7426" width="0" style="107" hidden="1" customWidth="1"/>
    <col min="7427" max="7427" width="27.3046875" style="107" customWidth="1"/>
    <col min="7428" max="7428" width="10.4609375" style="107" customWidth="1"/>
    <col min="7429" max="7429" width="9.84375" style="107" customWidth="1"/>
    <col min="7430" max="7430" width="10.69140625" style="107" customWidth="1"/>
    <col min="7431" max="7431" width="12.69140625" style="107" customWidth="1"/>
    <col min="7432" max="7680" width="8.84375" style="107"/>
    <col min="7681" max="7681" width="7.3046875" style="107" customWidth="1"/>
    <col min="7682" max="7682" width="0" style="107" hidden="1" customWidth="1"/>
    <col min="7683" max="7683" width="27.3046875" style="107" customWidth="1"/>
    <col min="7684" max="7684" width="10.4609375" style="107" customWidth="1"/>
    <col min="7685" max="7685" width="9.84375" style="107" customWidth="1"/>
    <col min="7686" max="7686" width="10.69140625" style="107" customWidth="1"/>
    <col min="7687" max="7687" width="12.69140625" style="107" customWidth="1"/>
    <col min="7688" max="7936" width="8.84375" style="107"/>
    <col min="7937" max="7937" width="7.3046875" style="107" customWidth="1"/>
    <col min="7938" max="7938" width="0" style="107" hidden="1" customWidth="1"/>
    <col min="7939" max="7939" width="27.3046875" style="107" customWidth="1"/>
    <col min="7940" max="7940" width="10.4609375" style="107" customWidth="1"/>
    <col min="7941" max="7941" width="9.84375" style="107" customWidth="1"/>
    <col min="7942" max="7942" width="10.69140625" style="107" customWidth="1"/>
    <col min="7943" max="7943" width="12.69140625" style="107" customWidth="1"/>
    <col min="7944" max="8192" width="8.84375" style="107"/>
    <col min="8193" max="8193" width="7.3046875" style="107" customWidth="1"/>
    <col min="8194" max="8194" width="0" style="107" hidden="1" customWidth="1"/>
    <col min="8195" max="8195" width="27.3046875" style="107" customWidth="1"/>
    <col min="8196" max="8196" width="10.4609375" style="107" customWidth="1"/>
    <col min="8197" max="8197" width="9.84375" style="107" customWidth="1"/>
    <col min="8198" max="8198" width="10.69140625" style="107" customWidth="1"/>
    <col min="8199" max="8199" width="12.69140625" style="107" customWidth="1"/>
    <col min="8200" max="8448" width="8.84375" style="107"/>
    <col min="8449" max="8449" width="7.3046875" style="107" customWidth="1"/>
    <col min="8450" max="8450" width="0" style="107" hidden="1" customWidth="1"/>
    <col min="8451" max="8451" width="27.3046875" style="107" customWidth="1"/>
    <col min="8452" max="8452" width="10.4609375" style="107" customWidth="1"/>
    <col min="8453" max="8453" width="9.84375" style="107" customWidth="1"/>
    <col min="8454" max="8454" width="10.69140625" style="107" customWidth="1"/>
    <col min="8455" max="8455" width="12.69140625" style="107" customWidth="1"/>
    <col min="8456" max="8704" width="8.84375" style="107"/>
    <col min="8705" max="8705" width="7.3046875" style="107" customWidth="1"/>
    <col min="8706" max="8706" width="0" style="107" hidden="1" customWidth="1"/>
    <col min="8707" max="8707" width="27.3046875" style="107" customWidth="1"/>
    <col min="8708" max="8708" width="10.4609375" style="107" customWidth="1"/>
    <col min="8709" max="8709" width="9.84375" style="107" customWidth="1"/>
    <col min="8710" max="8710" width="10.69140625" style="107" customWidth="1"/>
    <col min="8711" max="8711" width="12.69140625" style="107" customWidth="1"/>
    <col min="8712" max="8960" width="8.84375" style="107"/>
    <col min="8961" max="8961" width="7.3046875" style="107" customWidth="1"/>
    <col min="8962" max="8962" width="0" style="107" hidden="1" customWidth="1"/>
    <col min="8963" max="8963" width="27.3046875" style="107" customWidth="1"/>
    <col min="8964" max="8964" width="10.4609375" style="107" customWidth="1"/>
    <col min="8965" max="8965" width="9.84375" style="107" customWidth="1"/>
    <col min="8966" max="8966" width="10.69140625" style="107" customWidth="1"/>
    <col min="8967" max="8967" width="12.69140625" style="107" customWidth="1"/>
    <col min="8968" max="9216" width="8.84375" style="107"/>
    <col min="9217" max="9217" width="7.3046875" style="107" customWidth="1"/>
    <col min="9218" max="9218" width="0" style="107" hidden="1" customWidth="1"/>
    <col min="9219" max="9219" width="27.3046875" style="107" customWidth="1"/>
    <col min="9220" max="9220" width="10.4609375" style="107" customWidth="1"/>
    <col min="9221" max="9221" width="9.84375" style="107" customWidth="1"/>
    <col min="9222" max="9222" width="10.69140625" style="107" customWidth="1"/>
    <col min="9223" max="9223" width="12.69140625" style="107" customWidth="1"/>
    <col min="9224" max="9472" width="8.84375" style="107"/>
    <col min="9473" max="9473" width="7.3046875" style="107" customWidth="1"/>
    <col min="9474" max="9474" width="0" style="107" hidden="1" customWidth="1"/>
    <col min="9475" max="9475" width="27.3046875" style="107" customWidth="1"/>
    <col min="9476" max="9476" width="10.4609375" style="107" customWidth="1"/>
    <col min="9477" max="9477" width="9.84375" style="107" customWidth="1"/>
    <col min="9478" max="9478" width="10.69140625" style="107" customWidth="1"/>
    <col min="9479" max="9479" width="12.69140625" style="107" customWidth="1"/>
    <col min="9480" max="9728" width="8.84375" style="107"/>
    <col min="9729" max="9729" width="7.3046875" style="107" customWidth="1"/>
    <col min="9730" max="9730" width="0" style="107" hidden="1" customWidth="1"/>
    <col min="9731" max="9731" width="27.3046875" style="107" customWidth="1"/>
    <col min="9732" max="9732" width="10.4609375" style="107" customWidth="1"/>
    <col min="9733" max="9733" width="9.84375" style="107" customWidth="1"/>
    <col min="9734" max="9734" width="10.69140625" style="107" customWidth="1"/>
    <col min="9735" max="9735" width="12.69140625" style="107" customWidth="1"/>
    <col min="9736" max="9984" width="8.84375" style="107"/>
    <col min="9985" max="9985" width="7.3046875" style="107" customWidth="1"/>
    <col min="9986" max="9986" width="0" style="107" hidden="1" customWidth="1"/>
    <col min="9987" max="9987" width="27.3046875" style="107" customWidth="1"/>
    <col min="9988" max="9988" width="10.4609375" style="107" customWidth="1"/>
    <col min="9989" max="9989" width="9.84375" style="107" customWidth="1"/>
    <col min="9990" max="9990" width="10.69140625" style="107" customWidth="1"/>
    <col min="9991" max="9991" width="12.69140625" style="107" customWidth="1"/>
    <col min="9992" max="10240" width="8.84375" style="107"/>
    <col min="10241" max="10241" width="7.3046875" style="107" customWidth="1"/>
    <col min="10242" max="10242" width="0" style="107" hidden="1" customWidth="1"/>
    <col min="10243" max="10243" width="27.3046875" style="107" customWidth="1"/>
    <col min="10244" max="10244" width="10.4609375" style="107" customWidth="1"/>
    <col min="10245" max="10245" width="9.84375" style="107" customWidth="1"/>
    <col min="10246" max="10246" width="10.69140625" style="107" customWidth="1"/>
    <col min="10247" max="10247" width="12.69140625" style="107" customWidth="1"/>
    <col min="10248" max="10496" width="8.84375" style="107"/>
    <col min="10497" max="10497" width="7.3046875" style="107" customWidth="1"/>
    <col min="10498" max="10498" width="0" style="107" hidden="1" customWidth="1"/>
    <col min="10499" max="10499" width="27.3046875" style="107" customWidth="1"/>
    <col min="10500" max="10500" width="10.4609375" style="107" customWidth="1"/>
    <col min="10501" max="10501" width="9.84375" style="107" customWidth="1"/>
    <col min="10502" max="10502" width="10.69140625" style="107" customWidth="1"/>
    <col min="10503" max="10503" width="12.69140625" style="107" customWidth="1"/>
    <col min="10504" max="10752" width="8.84375" style="107"/>
    <col min="10753" max="10753" width="7.3046875" style="107" customWidth="1"/>
    <col min="10754" max="10754" width="0" style="107" hidden="1" customWidth="1"/>
    <col min="10755" max="10755" width="27.3046875" style="107" customWidth="1"/>
    <col min="10756" max="10756" width="10.4609375" style="107" customWidth="1"/>
    <col min="10757" max="10757" width="9.84375" style="107" customWidth="1"/>
    <col min="10758" max="10758" width="10.69140625" style="107" customWidth="1"/>
    <col min="10759" max="10759" width="12.69140625" style="107" customWidth="1"/>
    <col min="10760" max="11008" width="8.84375" style="107"/>
    <col min="11009" max="11009" width="7.3046875" style="107" customWidth="1"/>
    <col min="11010" max="11010" width="0" style="107" hidden="1" customWidth="1"/>
    <col min="11011" max="11011" width="27.3046875" style="107" customWidth="1"/>
    <col min="11012" max="11012" width="10.4609375" style="107" customWidth="1"/>
    <col min="11013" max="11013" width="9.84375" style="107" customWidth="1"/>
    <col min="11014" max="11014" width="10.69140625" style="107" customWidth="1"/>
    <col min="11015" max="11015" width="12.69140625" style="107" customWidth="1"/>
    <col min="11016" max="11264" width="8.84375" style="107"/>
    <col min="11265" max="11265" width="7.3046875" style="107" customWidth="1"/>
    <col min="11266" max="11266" width="0" style="107" hidden="1" customWidth="1"/>
    <col min="11267" max="11267" width="27.3046875" style="107" customWidth="1"/>
    <col min="11268" max="11268" width="10.4609375" style="107" customWidth="1"/>
    <col min="11269" max="11269" width="9.84375" style="107" customWidth="1"/>
    <col min="11270" max="11270" width="10.69140625" style="107" customWidth="1"/>
    <col min="11271" max="11271" width="12.69140625" style="107" customWidth="1"/>
    <col min="11272" max="11520" width="8.84375" style="107"/>
    <col min="11521" max="11521" width="7.3046875" style="107" customWidth="1"/>
    <col min="11522" max="11522" width="0" style="107" hidden="1" customWidth="1"/>
    <col min="11523" max="11523" width="27.3046875" style="107" customWidth="1"/>
    <col min="11524" max="11524" width="10.4609375" style="107" customWidth="1"/>
    <col min="11525" max="11525" width="9.84375" style="107" customWidth="1"/>
    <col min="11526" max="11526" width="10.69140625" style="107" customWidth="1"/>
    <col min="11527" max="11527" width="12.69140625" style="107" customWidth="1"/>
    <col min="11528" max="11776" width="8.84375" style="107"/>
    <col min="11777" max="11777" width="7.3046875" style="107" customWidth="1"/>
    <col min="11778" max="11778" width="0" style="107" hidden="1" customWidth="1"/>
    <col min="11779" max="11779" width="27.3046875" style="107" customWidth="1"/>
    <col min="11780" max="11780" width="10.4609375" style="107" customWidth="1"/>
    <col min="11781" max="11781" width="9.84375" style="107" customWidth="1"/>
    <col min="11782" max="11782" width="10.69140625" style="107" customWidth="1"/>
    <col min="11783" max="11783" width="12.69140625" style="107" customWidth="1"/>
    <col min="11784" max="12032" width="8.84375" style="107"/>
    <col min="12033" max="12033" width="7.3046875" style="107" customWidth="1"/>
    <col min="12034" max="12034" width="0" style="107" hidden="1" customWidth="1"/>
    <col min="12035" max="12035" width="27.3046875" style="107" customWidth="1"/>
    <col min="12036" max="12036" width="10.4609375" style="107" customWidth="1"/>
    <col min="12037" max="12037" width="9.84375" style="107" customWidth="1"/>
    <col min="12038" max="12038" width="10.69140625" style="107" customWidth="1"/>
    <col min="12039" max="12039" width="12.69140625" style="107" customWidth="1"/>
    <col min="12040" max="12288" width="8.84375" style="107"/>
    <col min="12289" max="12289" width="7.3046875" style="107" customWidth="1"/>
    <col min="12290" max="12290" width="0" style="107" hidden="1" customWidth="1"/>
    <col min="12291" max="12291" width="27.3046875" style="107" customWidth="1"/>
    <col min="12292" max="12292" width="10.4609375" style="107" customWidth="1"/>
    <col min="12293" max="12293" width="9.84375" style="107" customWidth="1"/>
    <col min="12294" max="12294" width="10.69140625" style="107" customWidth="1"/>
    <col min="12295" max="12295" width="12.69140625" style="107" customWidth="1"/>
    <col min="12296" max="12544" width="8.84375" style="107"/>
    <col min="12545" max="12545" width="7.3046875" style="107" customWidth="1"/>
    <col min="12546" max="12546" width="0" style="107" hidden="1" customWidth="1"/>
    <col min="12547" max="12547" width="27.3046875" style="107" customWidth="1"/>
    <col min="12548" max="12548" width="10.4609375" style="107" customWidth="1"/>
    <col min="12549" max="12549" width="9.84375" style="107" customWidth="1"/>
    <col min="12550" max="12550" width="10.69140625" style="107" customWidth="1"/>
    <col min="12551" max="12551" width="12.69140625" style="107" customWidth="1"/>
    <col min="12552" max="12800" width="8.84375" style="107"/>
    <col min="12801" max="12801" width="7.3046875" style="107" customWidth="1"/>
    <col min="12802" max="12802" width="0" style="107" hidden="1" customWidth="1"/>
    <col min="12803" max="12803" width="27.3046875" style="107" customWidth="1"/>
    <col min="12804" max="12804" width="10.4609375" style="107" customWidth="1"/>
    <col min="12805" max="12805" width="9.84375" style="107" customWidth="1"/>
    <col min="12806" max="12806" width="10.69140625" style="107" customWidth="1"/>
    <col min="12807" max="12807" width="12.69140625" style="107" customWidth="1"/>
    <col min="12808" max="13056" width="8.84375" style="107"/>
    <col min="13057" max="13057" width="7.3046875" style="107" customWidth="1"/>
    <col min="13058" max="13058" width="0" style="107" hidden="1" customWidth="1"/>
    <col min="13059" max="13059" width="27.3046875" style="107" customWidth="1"/>
    <col min="13060" max="13060" width="10.4609375" style="107" customWidth="1"/>
    <col min="13061" max="13061" width="9.84375" style="107" customWidth="1"/>
    <col min="13062" max="13062" width="10.69140625" style="107" customWidth="1"/>
    <col min="13063" max="13063" width="12.69140625" style="107" customWidth="1"/>
    <col min="13064" max="13312" width="8.84375" style="107"/>
    <col min="13313" max="13313" width="7.3046875" style="107" customWidth="1"/>
    <col min="13314" max="13314" width="0" style="107" hidden="1" customWidth="1"/>
    <col min="13315" max="13315" width="27.3046875" style="107" customWidth="1"/>
    <col min="13316" max="13316" width="10.4609375" style="107" customWidth="1"/>
    <col min="13317" max="13317" width="9.84375" style="107" customWidth="1"/>
    <col min="13318" max="13318" width="10.69140625" style="107" customWidth="1"/>
    <col min="13319" max="13319" width="12.69140625" style="107" customWidth="1"/>
    <col min="13320" max="13568" width="8.84375" style="107"/>
    <col min="13569" max="13569" width="7.3046875" style="107" customWidth="1"/>
    <col min="13570" max="13570" width="0" style="107" hidden="1" customWidth="1"/>
    <col min="13571" max="13571" width="27.3046875" style="107" customWidth="1"/>
    <col min="13572" max="13572" width="10.4609375" style="107" customWidth="1"/>
    <col min="13573" max="13573" width="9.84375" style="107" customWidth="1"/>
    <col min="13574" max="13574" width="10.69140625" style="107" customWidth="1"/>
    <col min="13575" max="13575" width="12.69140625" style="107" customWidth="1"/>
    <col min="13576" max="13824" width="8.84375" style="107"/>
    <col min="13825" max="13825" width="7.3046875" style="107" customWidth="1"/>
    <col min="13826" max="13826" width="0" style="107" hidden="1" customWidth="1"/>
    <col min="13827" max="13827" width="27.3046875" style="107" customWidth="1"/>
    <col min="13828" max="13828" width="10.4609375" style="107" customWidth="1"/>
    <col min="13829" max="13829" width="9.84375" style="107" customWidth="1"/>
    <col min="13830" max="13830" width="10.69140625" style="107" customWidth="1"/>
    <col min="13831" max="13831" width="12.69140625" style="107" customWidth="1"/>
    <col min="13832" max="14080" width="8.84375" style="107"/>
    <col min="14081" max="14081" width="7.3046875" style="107" customWidth="1"/>
    <col min="14082" max="14082" width="0" style="107" hidden="1" customWidth="1"/>
    <col min="14083" max="14083" width="27.3046875" style="107" customWidth="1"/>
    <col min="14084" max="14084" width="10.4609375" style="107" customWidth="1"/>
    <col min="14085" max="14085" width="9.84375" style="107" customWidth="1"/>
    <col min="14086" max="14086" width="10.69140625" style="107" customWidth="1"/>
    <col min="14087" max="14087" width="12.69140625" style="107" customWidth="1"/>
    <col min="14088" max="14336" width="8.84375" style="107"/>
    <col min="14337" max="14337" width="7.3046875" style="107" customWidth="1"/>
    <col min="14338" max="14338" width="0" style="107" hidden="1" customWidth="1"/>
    <col min="14339" max="14339" width="27.3046875" style="107" customWidth="1"/>
    <col min="14340" max="14340" width="10.4609375" style="107" customWidth="1"/>
    <col min="14341" max="14341" width="9.84375" style="107" customWidth="1"/>
    <col min="14342" max="14342" width="10.69140625" style="107" customWidth="1"/>
    <col min="14343" max="14343" width="12.69140625" style="107" customWidth="1"/>
    <col min="14344" max="14592" width="8.84375" style="107"/>
    <col min="14593" max="14593" width="7.3046875" style="107" customWidth="1"/>
    <col min="14594" max="14594" width="0" style="107" hidden="1" customWidth="1"/>
    <col min="14595" max="14595" width="27.3046875" style="107" customWidth="1"/>
    <col min="14596" max="14596" width="10.4609375" style="107" customWidth="1"/>
    <col min="14597" max="14597" width="9.84375" style="107" customWidth="1"/>
    <col min="14598" max="14598" width="10.69140625" style="107" customWidth="1"/>
    <col min="14599" max="14599" width="12.69140625" style="107" customWidth="1"/>
    <col min="14600" max="14848" width="8.84375" style="107"/>
    <col min="14849" max="14849" width="7.3046875" style="107" customWidth="1"/>
    <col min="14850" max="14850" width="0" style="107" hidden="1" customWidth="1"/>
    <col min="14851" max="14851" width="27.3046875" style="107" customWidth="1"/>
    <col min="14852" max="14852" width="10.4609375" style="107" customWidth="1"/>
    <col min="14853" max="14853" width="9.84375" style="107" customWidth="1"/>
    <col min="14854" max="14854" width="10.69140625" style="107" customWidth="1"/>
    <col min="14855" max="14855" width="12.69140625" style="107" customWidth="1"/>
    <col min="14856" max="15104" width="8.84375" style="107"/>
    <col min="15105" max="15105" width="7.3046875" style="107" customWidth="1"/>
    <col min="15106" max="15106" width="0" style="107" hidden="1" customWidth="1"/>
    <col min="15107" max="15107" width="27.3046875" style="107" customWidth="1"/>
    <col min="15108" max="15108" width="10.4609375" style="107" customWidth="1"/>
    <col min="15109" max="15109" width="9.84375" style="107" customWidth="1"/>
    <col min="15110" max="15110" width="10.69140625" style="107" customWidth="1"/>
    <col min="15111" max="15111" width="12.69140625" style="107" customWidth="1"/>
    <col min="15112" max="15360" width="8.84375" style="107"/>
    <col min="15361" max="15361" width="7.3046875" style="107" customWidth="1"/>
    <col min="15362" max="15362" width="0" style="107" hidden="1" customWidth="1"/>
    <col min="15363" max="15363" width="27.3046875" style="107" customWidth="1"/>
    <col min="15364" max="15364" width="10.4609375" style="107" customWidth="1"/>
    <col min="15365" max="15365" width="9.84375" style="107" customWidth="1"/>
    <col min="15366" max="15366" width="10.69140625" style="107" customWidth="1"/>
    <col min="15367" max="15367" width="12.69140625" style="107" customWidth="1"/>
    <col min="15368" max="15616" width="8.84375" style="107"/>
    <col min="15617" max="15617" width="7.3046875" style="107" customWidth="1"/>
    <col min="15618" max="15618" width="0" style="107" hidden="1" customWidth="1"/>
    <col min="15619" max="15619" width="27.3046875" style="107" customWidth="1"/>
    <col min="15620" max="15620" width="10.4609375" style="107" customWidth="1"/>
    <col min="15621" max="15621" width="9.84375" style="107" customWidth="1"/>
    <col min="15622" max="15622" width="10.69140625" style="107" customWidth="1"/>
    <col min="15623" max="15623" width="12.69140625" style="107" customWidth="1"/>
    <col min="15624" max="15872" width="8.84375" style="107"/>
    <col min="15873" max="15873" width="7.3046875" style="107" customWidth="1"/>
    <col min="15874" max="15874" width="0" style="107" hidden="1" customWidth="1"/>
    <col min="15875" max="15875" width="27.3046875" style="107" customWidth="1"/>
    <col min="15876" max="15876" width="10.4609375" style="107" customWidth="1"/>
    <col min="15877" max="15877" width="9.84375" style="107" customWidth="1"/>
    <col min="15878" max="15878" width="10.69140625" style="107" customWidth="1"/>
    <col min="15879" max="15879" width="12.69140625" style="107" customWidth="1"/>
    <col min="15880" max="16128" width="8.84375" style="107"/>
    <col min="16129" max="16129" width="7.3046875" style="107" customWidth="1"/>
    <col min="16130" max="16130" width="0" style="107" hidden="1" customWidth="1"/>
    <col min="16131" max="16131" width="27.3046875" style="107" customWidth="1"/>
    <col min="16132" max="16132" width="10.4609375" style="107" customWidth="1"/>
    <col min="16133" max="16133" width="9.84375" style="107" customWidth="1"/>
    <col min="16134" max="16134" width="10.69140625" style="107" customWidth="1"/>
    <col min="16135" max="16135" width="12.69140625" style="107" customWidth="1"/>
    <col min="16136" max="16384" width="8.84375" style="107"/>
  </cols>
  <sheetData>
    <row r="1" spans="1:7" s="80" customFormat="1" ht="15" x14ac:dyDescent="0.35">
      <c r="A1" s="74" t="s">
        <v>201</v>
      </c>
      <c r="B1" s="75"/>
      <c r="C1" s="76"/>
      <c r="D1" s="77"/>
      <c r="E1" s="78"/>
      <c r="F1" s="79"/>
      <c r="G1" s="79"/>
    </row>
    <row r="2" spans="1:7" s="80" customFormat="1" ht="15" x14ac:dyDescent="0.35">
      <c r="A2" s="74"/>
      <c r="B2" s="75"/>
      <c r="C2" s="76"/>
      <c r="D2" s="77"/>
      <c r="E2" s="78"/>
      <c r="F2" s="79"/>
      <c r="G2" s="79"/>
    </row>
    <row r="3" spans="1:7" s="80" customFormat="1" ht="15" x14ac:dyDescent="0.35">
      <c r="A3" s="81" t="s">
        <v>190</v>
      </c>
      <c r="B3" s="82"/>
      <c r="C3" s="83" t="s">
        <v>191</v>
      </c>
      <c r="D3" s="84" t="s">
        <v>192</v>
      </c>
      <c r="E3" s="85" t="s">
        <v>80</v>
      </c>
      <c r="F3" s="86" t="s">
        <v>193</v>
      </c>
      <c r="G3" s="86" t="s">
        <v>194</v>
      </c>
    </row>
    <row r="4" spans="1:7" s="80" customFormat="1" ht="15" x14ac:dyDescent="0.35">
      <c r="A4" s="87"/>
      <c r="B4" s="88"/>
      <c r="C4" s="89"/>
      <c r="D4" s="90"/>
      <c r="E4" s="78"/>
      <c r="F4" s="79"/>
      <c r="G4" s="79"/>
    </row>
    <row r="5" spans="1:7" s="80" customFormat="1" ht="87" x14ac:dyDescent="0.35">
      <c r="A5" s="91" t="s">
        <v>200</v>
      </c>
      <c r="B5" s="88"/>
      <c r="C5" s="89" t="s">
        <v>195</v>
      </c>
      <c r="D5" s="90" t="s">
        <v>196</v>
      </c>
      <c r="E5" s="92"/>
      <c r="F5" s="92"/>
      <c r="G5" s="93">
        <v>5000</v>
      </c>
    </row>
    <row r="6" spans="1:7" s="80" customFormat="1" ht="15" x14ac:dyDescent="0.35">
      <c r="A6" s="94"/>
      <c r="B6" s="95"/>
      <c r="C6" s="96"/>
      <c r="D6" s="97"/>
      <c r="E6" s="98"/>
      <c r="F6" s="99"/>
      <c r="G6" s="99"/>
    </row>
    <row r="7" spans="1:7" s="80" customFormat="1" ht="15" x14ac:dyDescent="0.35">
      <c r="A7" s="100"/>
      <c r="B7" s="101"/>
      <c r="C7" s="102" t="s">
        <v>197</v>
      </c>
      <c r="D7" s="103"/>
      <c r="E7" s="104"/>
      <c r="F7" s="105"/>
      <c r="G7" s="105">
        <f>SUM(G5:G6)</f>
        <v>5000</v>
      </c>
    </row>
  </sheetData>
  <sheetProtection algorithmName="SHA-512" hashValue="YbKVCPf07Dq5uaeXcFLYfaWrFkH8T1CwNSXHSmxp7puZ+VPcE3Quqd1q57zAlSYAxGvn/llKY+q4bMYc8GZ+9w==" saltValue="swblb9TErggelX2W26/uvg==" spinCount="100000" sheet="1"/>
  <pageMargins left="0.98425196850393704" right="0.74803149606299213" top="0.98425196850393704" bottom="0.98425196850393704" header="0.51181102362204722" footer="0"/>
  <pageSetup paperSize="9" orientation="portrait" horizontalDpi="4294967293" verticalDpi="300" r:id="rId1"/>
  <headerFooter alignWithMargins="0">
    <oddHeader>&amp;LVezi narave - ureditev nadomestnih habitatov za vidro ob reki Sotli&amp;RTehnični popis del (OBR-POPIS)</oddHeader>
    <oddFooter>&amp;LOCENJENA RAZNA NEPREDVIDENA DELA&amp;Cstran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13</vt:i4>
      </vt:variant>
    </vt:vector>
  </HeadingPairs>
  <TitlesOfParts>
    <vt:vector size="21" baseType="lpstr">
      <vt:lpstr>naslovnica</vt:lpstr>
      <vt:lpstr>LOKACIJA 1</vt:lpstr>
      <vt:lpstr>LOKACIJA 2</vt:lpstr>
      <vt:lpstr>LOKACIJA 3</vt:lpstr>
      <vt:lpstr>LOKACIJA 4</vt:lpstr>
      <vt:lpstr>LOKACIJA 5</vt:lpstr>
      <vt:lpstr>TUJE STORITVE</vt:lpstr>
      <vt:lpstr>ocenjena nepredvidena dela</vt:lpstr>
      <vt:lpstr>'LOKACIJA 1'!Področje_tiskanja</vt:lpstr>
      <vt:lpstr>'LOKACIJA 2'!Področje_tiskanja</vt:lpstr>
      <vt:lpstr>'LOKACIJA 3'!Področje_tiskanja</vt:lpstr>
      <vt:lpstr>'LOKACIJA 4'!Področje_tiskanja</vt:lpstr>
      <vt:lpstr>'LOKACIJA 5'!Področje_tiskanja</vt:lpstr>
      <vt:lpstr>'ocenjena nepredvidena dela'!Področje_tiskanja</vt:lpstr>
      <vt:lpstr>'TUJE STORITVE'!Področje_tiskanja</vt:lpstr>
      <vt:lpstr>'LOKACIJA 1'!Tiskanje_naslovov</vt:lpstr>
      <vt:lpstr>'LOKACIJA 2'!Tiskanje_naslovov</vt:lpstr>
      <vt:lpstr>'LOKACIJA 3'!Tiskanje_naslovov</vt:lpstr>
      <vt:lpstr>'LOKACIJA 4'!Tiskanje_naslovov</vt:lpstr>
      <vt:lpstr>'LOKACIJA 5'!Tiskanje_naslovov</vt:lpstr>
      <vt:lpstr>'TUJE STORITVE'!Tiskanje_naslovov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PZI ukrepi za vidre</dc:title>
  <dc:creator>Uroš Vogrinc</dc:creator>
  <cp:lastModifiedBy>Aleš Otorepec</cp:lastModifiedBy>
  <cp:lastPrinted>2019-10-10T11:24:04Z</cp:lastPrinted>
  <dcterms:created xsi:type="dcterms:W3CDTF">2019-10-08T13:36:08Z</dcterms:created>
  <dcterms:modified xsi:type="dcterms:W3CDTF">2019-10-10T11:58:40Z</dcterms:modified>
</cp:coreProperties>
</file>